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АУП\ДОГОВОРЫ\2026\Конкурсы\АСФАЛЬТ КИНЕШМА\"/>
    </mc:Choice>
  </mc:AlternateContent>
  <bookViews>
    <workbookView xWindow="0" yWindow="0" windowWidth="19440" windowHeight="11280"/>
  </bookViews>
  <sheets>
    <sheet name="свод" sheetId="7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Б_ОЗП">INDEX(INDIRECT(INDIRECT("RC1",0)),1,41)</definedName>
    <definedName name="Б_СМ">INDEX(INDIRECT(INDIRECT("RC1",0)),1,38)</definedName>
    <definedName name="Б_ТзСтр">INDEX(INDIRECT(INDIRECT("RC1",0)),1,43)</definedName>
    <definedName name="Б_ЭМиМ">INDEX(INDIRECT(INDIRECT("RC1",0)),1,39)</definedName>
    <definedName name="Всего_Зарплата" localSheetId="0">IF(INDEX(INDIRECT(INDIRECT("RC1",0)),1,5)=205,ИТОГ,0)</definedName>
    <definedName name="Всего_Зарплата">IF(INDEX(INDIRECT(INDIRECT("RC1",0)),1,5)=205,ИТОГ,0)</definedName>
    <definedName name="Всего_Труд_строит">IF(INDEX(INDIRECT(INDIRECT("RC1",0)),1,5)=207,INDEX(INDIRECT(INDIRECT("RC1",0)),1,6),0)</definedName>
    <definedName name="ЕД_ИЗМ">INDEX(INDIRECT(INDIRECT("RC1",0)),1,8)</definedName>
    <definedName name="И_ОЗП">INDEX(INDIRECT(INDIRECT("RC1",0)),1,19)</definedName>
    <definedName name="И_СМ">INDEX(INDIRECT(INDIRECT("RC1",0)),1,16)</definedName>
    <definedName name="И_ТрСт">INDEX(INDIRECT(INDIRECT("RC1",0)),1,21)</definedName>
    <definedName name="И_ЭМиМ">INDEX(INDIRECT(INDIRECT("RC1",0)),1,17)</definedName>
    <definedName name="ИНДЕКС_ЗПМ">IF(INDEX(INDIRECT(INDIRECT("RC1",0)),1,71)&lt;&gt;1," ЗПМ: " &amp; INDEX(INDIRECT(INDIRECT("RC1",0)),1,71),"")</definedName>
    <definedName name="ИНДЕКС_ОЗП">IF(INDEX(INDIRECT(INDIRECT("RC1",0)),1,53)&lt;&gt;1," ОЗП: " &amp; INDEX(INDIRECT(INDIRECT("RC1",0)),1,53),"")</definedName>
    <definedName name="ИНДЕКС_СТМАТ">IF(INDEX(INDIRECT(INDIRECT("RC1",0)),1,55)&lt;&gt;1," СтМат: " &amp; INDEX(INDIRECT(INDIRECT("RC1",0)),1,55),"")</definedName>
    <definedName name="ИНДЕКС_ЭММ">IF(INDEX(INDIRECT(INDIRECT("RC1",0)),1,54)&lt;&gt;1," ЭММ: " &amp; INDEX(INDIRECT(INDIRECT("RC1",0)),1,54),"")</definedName>
    <definedName name="ИНДЕКСЫ" localSheetId="0">IF((ИНДЕКС_СТМАТ &amp; ИНДЕКС_ОЗП &amp; ИНДЕКС_ЗПМ &amp; ИНДЕКС_ЭММ)&lt;&gt;""," Индексы перевода в текущие цены " &amp; ИНДЕКС_СТМАТ &amp; ИНДЕКС_ОЗП &amp; ИНДЕКС_ЗПМ &amp; ИНДЕКС_ЭММ,"")</definedName>
    <definedName name="ИНДЕКСЫ">IF((ИНДЕКС_СТМАТ &amp; ИНДЕКС_ОЗП &amp; ИНДЕКС_ЗПМ &amp; ИНДЕКС_ЭММ)&lt;&gt;""," Индексы перевода в текущие цены " &amp; ИНДЕКС_СТМАТ &amp; ИНДЕКС_ОЗП &amp; ИНДЕКС_ЗПМ &amp; ИНДЕКС_ЭММ,"")</definedName>
    <definedName name="ИНДИКАТОР_ПОПРАВКИ">INDEX(INDIRECT(INDIRECT("RC1",0)),1,147)</definedName>
    <definedName name="Исполнил_Должн">INDIRECT("Source!R12C29",0)</definedName>
    <definedName name="Исполнил_ФИО1">INDIRECT("Source!R12C28",0)</definedName>
    <definedName name="ИТОГ">IF(INDEX(INDIRECT(INDIRECT("RC1",0)),1,16)&lt;&gt;"",INDEX(INDIRECT(INDIRECT("RC1",0)),1,16),INDEX(INDIRECT(INDIRECT("RC1",0)),1,6))</definedName>
    <definedName name="Итог_ОЗП">INDEX(INDIRECT(INDIRECT("RC1",0)),3,19)</definedName>
    <definedName name="Итог_СМ">INDEX(INDIRECT(INDIRECT("RC1",0)),3,16)</definedName>
    <definedName name="Итог_ТрудСтр">INDEX(INDIRECT(INDIRECT("RC1",0)),3,21)</definedName>
    <definedName name="Итог_ЭкспМиМ">INDEX(INDIRECT(INDIRECT("RC1",0)),3,17)</definedName>
    <definedName name="ИТОГО_НР">INDEX(INDIRECT(INDIRECT("RC1",0)),1,46)</definedName>
    <definedName name="ИТОГО_СП">INDEX(INDIRECT(INDIRECT("RC1",0)),1,47)</definedName>
    <definedName name="Итого_Труд_Строит" localSheetId="0">SUM(INDEX(INDIRECT(INDIRECT("RC2",0)),,4))</definedName>
    <definedName name="Итого_Труд_Строит">SUM(INDEX(INDIRECT(INDIRECT("RC2",0)),,4))</definedName>
    <definedName name="КОЛИЧЕСТВО">INDEX(INDIRECT(INDIRECT("RC1",0)),1,9)</definedName>
    <definedName name="Комментарий">#REF!</definedName>
    <definedName name="ЛИМИТИРОВАННЫЕ">INDEX(INDIRECT(INDIRECT("RC1",0)),1,8)</definedName>
    <definedName name="НАИМЕНОВАНИЕ">INDEX(INDIRECT(INDIRECT("RC1",0)),1,7)</definedName>
    <definedName name="НОМЕР">INDEX(INDIRECT(INDIRECT("RC1",0)),1,5)</definedName>
    <definedName name="НР_СУММА">INDEX(INDIRECT(INDIRECT("RC1",0)),1,24)</definedName>
    <definedName name="_xlnm.Print_Area" localSheetId="0">свод!$A$1:$E$36</definedName>
    <definedName name="ОБОС_КРАТКО" localSheetId="0">SUBSTITUTE(SUBSTITUTE(свод!ОБОС_КРАТКО_1,",гл.","-"),",табл.","-")</definedName>
    <definedName name="ОБОС_КРАТКО">SUBSTITUTE(SUBSTITUTE(ОБОС_КРАТКО_1,",гл.","-"),",табл.","-")</definedName>
    <definedName name="ОБОС_КРАТКО_1" localSheetId="0">SUBSTITUTE(SUBSTITUTE(ОБОСНОВАНИЕ,"сб.",""),",поз.","-")</definedName>
    <definedName name="ОБОС_КРАТКО_1">SUBSTITUTE(SUBSTITUTE(ОБОСНОВАНИЕ,"сб.",""),",поз.","-")</definedName>
    <definedName name="ОБОСНОВАНИЕ">IF(INDEX(INDIRECT(INDIRECT("RC1",0)),1,62)&lt;&gt;"",INDEX(INDIRECT(INDIRECT("RC1",0)),1,62),INDEX(INDIRECT(INDIRECT("RC1",0)),1,6))</definedName>
    <definedName name="ОБОСНОВАНИЕ_ВУЕР">INDEX(INDIRECT(INDIRECT("RC1",0)),1,6)</definedName>
    <definedName name="Обоснование_Поправки_галки" localSheetId="0">свод!ОБОС_КРАТКО &amp; свод!ПОПРАВКИ &amp;IF(ТИП_СТРОКИ=17,свод!ИНДЕКСЫ,"")&amp;"  "&amp;IF(ИНДИКАТОР_ПОПРАВКИ&gt;511,ПОПРАВКА_КОД,"")</definedName>
    <definedName name="Обоснование_Поправки_галки">ОБОС_КРАТКО &amp; ПОПРАВКИ &amp;IF(ТИП_СТРОКИ=17,ИНДЕКСЫ,"")&amp;"  "&amp;IF(ИНДИКАТОР_ПОПРАВКИ&gt;511,ПОПРАВКА_КОД,"")</definedName>
    <definedName name="Подраздел_Заголовок">#REF!</definedName>
    <definedName name="Подраздел_Итоги">#REF!</definedName>
    <definedName name="Подраздел_Лимитированные">#REF!</definedName>
    <definedName name="Подстрока">#REF!</definedName>
    <definedName name="ПОПРАВКА_ЗПМ">IF(INDEX(INDIRECT(INDIRECT("RC1",0)),1,110)&lt;&gt;""," ЗПМ: " &amp; INDEX(INDIRECT(INDIRECT("RC1",0)),1,110),"")</definedName>
    <definedName name="ПОПРАВКА_КОД">INDEX(INDIRECT(INDIRECT("RC1",0)),1,145)</definedName>
    <definedName name="Поправка_Наименование">INDEX(INDIRECT(INDIRECT("RC1",0)),1,92)</definedName>
    <definedName name="ПОПРАВКА_НР">IF(INDEX(INDIRECT(INDIRECT("RC1",0)),1,116)&lt;&gt;""," НР: " &amp; INDEX(INDIRECT(INDIRECT("RC1",0)),1,116),"")</definedName>
    <definedName name="ПОПРАВКА_ОЗП">IF(INDEX(INDIRECT(INDIRECT("RC1",0)),1,111)&lt;&gt;""," ОЗП: " &amp; INDEX(INDIRECT(INDIRECT("RC1",0)),1,111),"")</definedName>
    <definedName name="ПОПРАВКА_ОЗП_ВУЕР">IF(INDEX(INDIRECT(INDIRECT("RC1",0)),1,111)&lt;&gt;"", INDEX(INDIRECT(INDIRECT("RC1",0)),1,111),"")</definedName>
    <definedName name="ПОПРАВКА_СП">IF(INDEX(INDIRECT(INDIRECT("RC1",0)),1,117)&lt;&gt;""," СП: " &amp; INDEX(INDIRECT(INDIRECT("RC1",0)),1,117),"")</definedName>
    <definedName name="ПОПРАВКА_СТМАТ">IF(INDEX(INDIRECT(INDIRECT("RC1",0)),1,108)&lt;&gt;""," СтМат: " &amp; INDEX(INDIRECT(INDIRECT("RC1",0)),1,108),"")</definedName>
    <definedName name="ПОПРАВКА_ЭММ">IF(INDEX(INDIRECT(INDIRECT("RC1",0)),1,109)&lt;&gt;""," ЭММ: " &amp; INDEX(INDIRECT(INDIRECT("RC1",0)),1,109),"")</definedName>
    <definedName name="ПОПРАВКИ" localSheetId="0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ОПРАВКИ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роверил_Должность">INDIRECT("Source!R12C31",0)</definedName>
    <definedName name="Проверил_ФИО1">INDIRECT("Source!R12C30",0)</definedName>
    <definedName name="Раздел_Заголовок">#REF!</definedName>
    <definedName name="Раздел_Итоги">#REF!</definedName>
    <definedName name="Раздел_Лимитированные">#REF!</definedName>
    <definedName name="Смета_Заголовок">#REF!</definedName>
    <definedName name="Смета_Концовка">#REF!</definedName>
    <definedName name="Смета_Лимитированные">#REF!</definedName>
    <definedName name="СМЕТНАЯ_СТОИМОСТЬ" localSheetId="0">SUM(INDEX(INDIRECT(INDIRECT("RC2",0)),,3))</definedName>
    <definedName name="СМЕТНАЯ_СТОИМОСТЬ">SUM(INDEX(INDIRECT(INDIRECT("RC2",0)),,3))</definedName>
    <definedName name="СП_СУММА">INDEX(INDIRECT(INDIRECT("RC1",0)),1,25)</definedName>
    <definedName name="Строка">#REF!</definedName>
    <definedName name="ТИП_СТРОКИ">INDEX(INDIRECT(INDIRECT("RC1",0)),1,1)</definedName>
  </definedNames>
  <calcPr calcId="162913" iterate="1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CT28" i="1" s="1"/>
  <c r="S28" i="1" s="1"/>
  <c r="AG28" i="1"/>
  <c r="AH28" i="1"/>
  <c r="AI28" i="1"/>
  <c r="CW28" i="1" s="1"/>
  <c r="V28" i="1" s="1"/>
  <c r="AJ28" i="1"/>
  <c r="CX28" i="1" s="1"/>
  <c r="W28" i="1" s="1"/>
  <c r="CQ28" i="1"/>
  <c r="CU28" i="1"/>
  <c r="CV28" i="1"/>
  <c r="U28" i="1" s="1"/>
  <c r="FR28" i="1"/>
  <c r="GL28" i="1"/>
  <c r="GO28" i="1"/>
  <c r="GP28" i="1"/>
  <c r="GV28" i="1"/>
  <c r="HC28" i="1" s="1"/>
  <c r="GX28" i="1" s="1"/>
  <c r="C29" i="1"/>
  <c r="D29" i="1"/>
  <c r="I29" i="1"/>
  <c r="K29" i="1"/>
  <c r="AC29" i="1"/>
  <c r="CQ29" i="1" s="1"/>
  <c r="AE29" i="1"/>
  <c r="AD29" i="1" s="1"/>
  <c r="AF29" i="1"/>
  <c r="CT29" i="1" s="1"/>
  <c r="S29" i="1" s="1"/>
  <c r="AG29" i="1"/>
  <c r="CU29" i="1" s="1"/>
  <c r="T29" i="1" s="1"/>
  <c r="AH29" i="1"/>
  <c r="AI29" i="1"/>
  <c r="AJ29" i="1"/>
  <c r="CX29" i="1" s="1"/>
  <c r="W29" i="1" s="1"/>
  <c r="CS29" i="1"/>
  <c r="R29" i="1" s="1"/>
  <c r="CV29" i="1"/>
  <c r="CW29" i="1"/>
  <c r="FR29" i="1"/>
  <c r="GL29" i="1"/>
  <c r="GO29" i="1"/>
  <c r="GP29" i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BX31" i="1"/>
  <c r="AO31" i="1" s="1"/>
  <c r="BY31" i="1"/>
  <c r="AP31" i="1" s="1"/>
  <c r="BZ31" i="1"/>
  <c r="BZ26" i="1" s="1"/>
  <c r="CC31" i="1"/>
  <c r="AT31" i="1" s="1"/>
  <c r="CD31" i="1"/>
  <c r="CD26" i="1" s="1"/>
  <c r="CK31" i="1"/>
  <c r="BB31" i="1" s="1"/>
  <c r="CL31" i="1"/>
  <c r="CL26" i="1" s="1"/>
  <c r="CM31" i="1"/>
  <c r="CM26" i="1" s="1"/>
  <c r="F68" i="1"/>
  <c r="F73" i="1"/>
  <c r="F75" i="1"/>
  <c r="F77" i="1"/>
  <c r="F79" i="1"/>
  <c r="F81" i="1"/>
  <c r="F84" i="1"/>
  <c r="F86" i="1"/>
  <c r="F90" i="1"/>
  <c r="F93" i="1"/>
  <c r="F95" i="1"/>
  <c r="F97" i="1"/>
  <c r="F99" i="1" s="1"/>
  <c r="F98" i="1"/>
  <c r="F100" i="1"/>
  <c r="F102" i="1" s="1"/>
  <c r="F101" i="1"/>
  <c r="D109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I113" i="1"/>
  <c r="K113" i="1"/>
  <c r="AC113" i="1"/>
  <c r="CQ113" i="1" s="1"/>
  <c r="P113" i="1" s="1"/>
  <c r="AE113" i="1"/>
  <c r="AD113" i="1" s="1"/>
  <c r="AF113" i="1"/>
  <c r="CT113" i="1" s="1"/>
  <c r="S113" i="1" s="1"/>
  <c r="AG113" i="1"/>
  <c r="AH113" i="1"/>
  <c r="AI113" i="1"/>
  <c r="CW113" i="1" s="1"/>
  <c r="AJ113" i="1"/>
  <c r="CX113" i="1" s="1"/>
  <c r="W113" i="1" s="1"/>
  <c r="CU113" i="1"/>
  <c r="CV113" i="1"/>
  <c r="FR113" i="1"/>
  <c r="BY116" i="1" s="1"/>
  <c r="BY111" i="1" s="1"/>
  <c r="GL113" i="1"/>
  <c r="GO113" i="1"/>
  <c r="GP113" i="1"/>
  <c r="GV113" i="1"/>
  <c r="HC113" i="1" s="1"/>
  <c r="GX113" i="1" s="1"/>
  <c r="CJ116" i="1" s="1"/>
  <c r="CJ111" i="1" s="1"/>
  <c r="C114" i="1"/>
  <c r="D114" i="1"/>
  <c r="I114" i="1"/>
  <c r="K114" i="1"/>
  <c r="AC114" i="1"/>
  <c r="CQ114" i="1" s="1"/>
  <c r="AE114" i="1"/>
  <c r="AD114" i="1" s="1"/>
  <c r="AF114" i="1"/>
  <c r="CT114" i="1" s="1"/>
  <c r="S114" i="1" s="1"/>
  <c r="AG114" i="1"/>
  <c r="CU114" i="1" s="1"/>
  <c r="AH114" i="1"/>
  <c r="AI114" i="1"/>
  <c r="AJ114" i="1"/>
  <c r="CX114" i="1" s="1"/>
  <c r="W114" i="1" s="1"/>
  <c r="CV114" i="1"/>
  <c r="CW114" i="1"/>
  <c r="FR114" i="1"/>
  <c r="GL114" i="1"/>
  <c r="GO114" i="1"/>
  <c r="GP114" i="1"/>
  <c r="GV114" i="1"/>
  <c r="HC114" i="1" s="1"/>
  <c r="GX114" i="1" s="1"/>
  <c r="B116" i="1"/>
  <c r="B111" i="1" s="1"/>
  <c r="C116" i="1"/>
  <c r="C111" i="1" s="1"/>
  <c r="D116" i="1"/>
  <c r="D111" i="1" s="1"/>
  <c r="F116" i="1"/>
  <c r="F111" i="1" s="1"/>
  <c r="G116" i="1"/>
  <c r="G111" i="1" s="1"/>
  <c r="AT116" i="1"/>
  <c r="AT111" i="1" s="1"/>
  <c r="BX116" i="1"/>
  <c r="BX111" i="1" s="1"/>
  <c r="BZ116" i="1"/>
  <c r="AQ116" i="1" s="1"/>
  <c r="AQ111" i="1" s="1"/>
  <c r="CC116" i="1"/>
  <c r="CC111" i="1" s="1"/>
  <c r="CD116" i="1"/>
  <c r="CK116" i="1"/>
  <c r="CK111" i="1" s="1"/>
  <c r="CL116" i="1"/>
  <c r="CM116" i="1"/>
  <c r="CM111" i="1" s="1"/>
  <c r="F134" i="1"/>
  <c r="F153" i="1"/>
  <c r="F158" i="1"/>
  <c r="F160" i="1"/>
  <c r="F162" i="1"/>
  <c r="F164" i="1"/>
  <c r="F166" i="1"/>
  <c r="F169" i="1"/>
  <c r="F171" i="1"/>
  <c r="F175" i="1"/>
  <c r="F178" i="1"/>
  <c r="F180" i="1"/>
  <c r="F182" i="1"/>
  <c r="F184" i="1" s="1"/>
  <c r="F183" i="1"/>
  <c r="F185" i="1"/>
  <c r="F186" i="1"/>
  <c r="D191" i="1"/>
  <c r="E193" i="1"/>
  <c r="Z193" i="1"/>
  <c r="AA193" i="1"/>
  <c r="AM193" i="1"/>
  <c r="AN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FT193" i="1"/>
  <c r="FU193" i="1"/>
  <c r="FV193" i="1"/>
  <c r="FW193" i="1"/>
  <c r="FX193" i="1"/>
  <c r="FY193" i="1"/>
  <c r="FZ193" i="1"/>
  <c r="GA193" i="1"/>
  <c r="GB193" i="1"/>
  <c r="GC193" i="1"/>
  <c r="GD193" i="1"/>
  <c r="GE193" i="1"/>
  <c r="GF193" i="1"/>
  <c r="GG193" i="1"/>
  <c r="GH193" i="1"/>
  <c r="GI193" i="1"/>
  <c r="GJ193" i="1"/>
  <c r="GK193" i="1"/>
  <c r="GL193" i="1"/>
  <c r="GM193" i="1"/>
  <c r="GN193" i="1"/>
  <c r="GO193" i="1"/>
  <c r="GP193" i="1"/>
  <c r="GQ193" i="1"/>
  <c r="GR193" i="1"/>
  <c r="GS193" i="1"/>
  <c r="GT193" i="1"/>
  <c r="GU193" i="1"/>
  <c r="GV193" i="1"/>
  <c r="GW193" i="1"/>
  <c r="GX193" i="1"/>
  <c r="C195" i="1"/>
  <c r="D195" i="1"/>
  <c r="I195" i="1"/>
  <c r="K195" i="1"/>
  <c r="AC195" i="1"/>
  <c r="AE195" i="1"/>
  <c r="AD195" i="1" s="1"/>
  <c r="CR195" i="1" s="1"/>
  <c r="Q195" i="1" s="1"/>
  <c r="AF195" i="1"/>
  <c r="AG195" i="1"/>
  <c r="AH195" i="1"/>
  <c r="CV195" i="1" s="1"/>
  <c r="AI195" i="1"/>
  <c r="AJ195" i="1"/>
  <c r="CX195" i="1" s="1"/>
  <c r="W195" i="1" s="1"/>
  <c r="CQ195" i="1"/>
  <c r="CU195" i="1"/>
  <c r="T195" i="1" s="1"/>
  <c r="CW195" i="1"/>
  <c r="V195" i="1" s="1"/>
  <c r="FR195" i="1"/>
  <c r="GL195" i="1"/>
  <c r="GO195" i="1"/>
  <c r="CC198" i="1" s="1"/>
  <c r="GP195" i="1"/>
  <c r="GV195" i="1"/>
  <c r="HC195" i="1" s="1"/>
  <c r="GX195" i="1" s="1"/>
  <c r="C196" i="1"/>
  <c r="D196" i="1"/>
  <c r="I196" i="1"/>
  <c r="K196" i="1"/>
  <c r="AC196" i="1"/>
  <c r="AD196" i="1"/>
  <c r="CR196" i="1" s="1"/>
  <c r="Q196" i="1" s="1"/>
  <c r="AE196" i="1"/>
  <c r="AF196" i="1"/>
  <c r="AG196" i="1"/>
  <c r="CU196" i="1" s="1"/>
  <c r="T196" i="1" s="1"/>
  <c r="AH196" i="1"/>
  <c r="CV196" i="1" s="1"/>
  <c r="U196" i="1" s="1"/>
  <c r="AI196" i="1"/>
  <c r="CW196" i="1" s="1"/>
  <c r="V196" i="1" s="1"/>
  <c r="AJ196" i="1"/>
  <c r="CX196" i="1" s="1"/>
  <c r="W196" i="1" s="1"/>
  <c r="CQ196" i="1"/>
  <c r="P196" i="1" s="1"/>
  <c r="CS196" i="1"/>
  <c r="R196" i="1" s="1"/>
  <c r="FR196" i="1"/>
  <c r="GL196" i="1"/>
  <c r="BZ198" i="1" s="1"/>
  <c r="BZ193" i="1" s="1"/>
  <c r="GO196" i="1"/>
  <c r="GP196" i="1"/>
  <c r="GV196" i="1"/>
  <c r="HC196" i="1"/>
  <c r="GX196" i="1" s="1"/>
  <c r="B198" i="1"/>
  <c r="B193" i="1" s="1"/>
  <c r="C198" i="1"/>
  <c r="C193" i="1" s="1"/>
  <c r="D198" i="1"/>
  <c r="D193" i="1" s="1"/>
  <c r="F198" i="1"/>
  <c r="F193" i="1" s="1"/>
  <c r="G198" i="1"/>
  <c r="G193" i="1" s="1"/>
  <c r="BX198" i="1"/>
  <c r="AO198" i="1" s="1"/>
  <c r="CD198" i="1"/>
  <c r="CD193" i="1" s="1"/>
  <c r="CK198" i="1"/>
  <c r="CK193" i="1" s="1"/>
  <c r="CL198" i="1"/>
  <c r="CL193" i="1" s="1"/>
  <c r="CM198" i="1"/>
  <c r="BD198" i="1" s="1"/>
  <c r="F235" i="1"/>
  <c r="F240" i="1"/>
  <c r="F242" i="1"/>
  <c r="F244" i="1"/>
  <c r="F246" i="1"/>
  <c r="F248" i="1"/>
  <c r="F251" i="1"/>
  <c r="F253" i="1"/>
  <c r="F257" i="1"/>
  <c r="F260" i="1"/>
  <c r="F262" i="1"/>
  <c r="F264" i="1"/>
  <c r="F266" i="1" s="1"/>
  <c r="F265" i="1"/>
  <c r="F267" i="1"/>
  <c r="F268" i="1"/>
  <c r="D273" i="1"/>
  <c r="E275" i="1"/>
  <c r="Z275" i="1"/>
  <c r="AA275" i="1"/>
  <c r="AM275" i="1"/>
  <c r="AN275" i="1"/>
  <c r="BE275" i="1"/>
  <c r="BF275" i="1"/>
  <c r="BG275" i="1"/>
  <c r="BH275" i="1"/>
  <c r="BI275" i="1"/>
  <c r="BJ275" i="1"/>
  <c r="BK275" i="1"/>
  <c r="BL275" i="1"/>
  <c r="BM275" i="1"/>
  <c r="BN275" i="1"/>
  <c r="BO275" i="1"/>
  <c r="BP275" i="1"/>
  <c r="BQ275" i="1"/>
  <c r="BR275" i="1"/>
  <c r="BS275" i="1"/>
  <c r="BT275" i="1"/>
  <c r="BU275" i="1"/>
  <c r="BV275" i="1"/>
  <c r="BW275" i="1"/>
  <c r="CN275" i="1"/>
  <c r="CO275" i="1"/>
  <c r="CP275" i="1"/>
  <c r="CQ275" i="1"/>
  <c r="CR275" i="1"/>
  <c r="CS275" i="1"/>
  <c r="CT275" i="1"/>
  <c r="CU275" i="1"/>
  <c r="CV275" i="1"/>
  <c r="CW275" i="1"/>
  <c r="CX275" i="1"/>
  <c r="CY275" i="1"/>
  <c r="CZ275" i="1"/>
  <c r="DA275" i="1"/>
  <c r="DB275" i="1"/>
  <c r="DC275" i="1"/>
  <c r="DD275" i="1"/>
  <c r="DE275" i="1"/>
  <c r="DF275" i="1"/>
  <c r="DG275" i="1"/>
  <c r="DH275" i="1"/>
  <c r="DI275" i="1"/>
  <c r="DJ275" i="1"/>
  <c r="DK275" i="1"/>
  <c r="DL275" i="1"/>
  <c r="DM275" i="1"/>
  <c r="DN275" i="1"/>
  <c r="DO275" i="1"/>
  <c r="DP275" i="1"/>
  <c r="DQ275" i="1"/>
  <c r="DR275" i="1"/>
  <c r="DS275" i="1"/>
  <c r="DT275" i="1"/>
  <c r="DU275" i="1"/>
  <c r="DV275" i="1"/>
  <c r="DW275" i="1"/>
  <c r="DX275" i="1"/>
  <c r="DY275" i="1"/>
  <c r="DZ275" i="1"/>
  <c r="EA275" i="1"/>
  <c r="EB275" i="1"/>
  <c r="EC275" i="1"/>
  <c r="ED275" i="1"/>
  <c r="EE275" i="1"/>
  <c r="EF275" i="1"/>
  <c r="EG275" i="1"/>
  <c r="EH275" i="1"/>
  <c r="EI275" i="1"/>
  <c r="EJ275" i="1"/>
  <c r="EK275" i="1"/>
  <c r="EL275" i="1"/>
  <c r="EM275" i="1"/>
  <c r="EN275" i="1"/>
  <c r="EO275" i="1"/>
  <c r="EP275" i="1"/>
  <c r="EQ275" i="1"/>
  <c r="ER275" i="1"/>
  <c r="ES275" i="1"/>
  <c r="ET275" i="1"/>
  <c r="EU275" i="1"/>
  <c r="EV275" i="1"/>
  <c r="EW275" i="1"/>
  <c r="EX275" i="1"/>
  <c r="EY275" i="1"/>
  <c r="EZ275" i="1"/>
  <c r="FA275" i="1"/>
  <c r="FB275" i="1"/>
  <c r="FC275" i="1"/>
  <c r="FD275" i="1"/>
  <c r="FE275" i="1"/>
  <c r="FF275" i="1"/>
  <c r="FG275" i="1"/>
  <c r="FH275" i="1"/>
  <c r="FI275" i="1"/>
  <c r="FJ275" i="1"/>
  <c r="FK275" i="1"/>
  <c r="FL275" i="1"/>
  <c r="FM275" i="1"/>
  <c r="FN275" i="1"/>
  <c r="FO275" i="1"/>
  <c r="FP275" i="1"/>
  <c r="FQ275" i="1"/>
  <c r="FR275" i="1"/>
  <c r="FS275" i="1"/>
  <c r="FT275" i="1"/>
  <c r="FU275" i="1"/>
  <c r="FV275" i="1"/>
  <c r="FW275" i="1"/>
  <c r="FX275" i="1"/>
  <c r="FY275" i="1"/>
  <c r="FZ275" i="1"/>
  <c r="GA275" i="1"/>
  <c r="GB275" i="1"/>
  <c r="GC275" i="1"/>
  <c r="GD275" i="1"/>
  <c r="GE275" i="1"/>
  <c r="GF275" i="1"/>
  <c r="GG275" i="1"/>
  <c r="GH275" i="1"/>
  <c r="GI275" i="1"/>
  <c r="GJ275" i="1"/>
  <c r="GK275" i="1"/>
  <c r="GL275" i="1"/>
  <c r="GM275" i="1"/>
  <c r="GN275" i="1"/>
  <c r="GO275" i="1"/>
  <c r="GP275" i="1"/>
  <c r="GQ275" i="1"/>
  <c r="GR275" i="1"/>
  <c r="GS275" i="1"/>
  <c r="GT275" i="1"/>
  <c r="GU275" i="1"/>
  <c r="GV275" i="1"/>
  <c r="GW275" i="1"/>
  <c r="GX275" i="1"/>
  <c r="C277" i="1"/>
  <c r="D277" i="1"/>
  <c r="I277" i="1"/>
  <c r="K277" i="1"/>
  <c r="AC277" i="1"/>
  <c r="AE277" i="1"/>
  <c r="AD277" i="1" s="1"/>
  <c r="CR277" i="1" s="1"/>
  <c r="Q277" i="1" s="1"/>
  <c r="AF277" i="1"/>
  <c r="AG277" i="1"/>
  <c r="CU277" i="1" s="1"/>
  <c r="T277" i="1" s="1"/>
  <c r="AH277" i="1"/>
  <c r="CV277" i="1" s="1"/>
  <c r="U277" i="1" s="1"/>
  <c r="AI277" i="1"/>
  <c r="AJ277" i="1"/>
  <c r="CX277" i="1" s="1"/>
  <c r="W277" i="1" s="1"/>
  <c r="CQ277" i="1"/>
  <c r="P277" i="1" s="1"/>
  <c r="CS277" i="1"/>
  <c r="R277" i="1" s="1"/>
  <c r="CW277" i="1"/>
  <c r="V277" i="1" s="1"/>
  <c r="FR277" i="1"/>
  <c r="BY280" i="1" s="1"/>
  <c r="GL277" i="1"/>
  <c r="GO277" i="1"/>
  <c r="GP277" i="1"/>
  <c r="GV277" i="1"/>
  <c r="HC277" i="1" s="1"/>
  <c r="GX277" i="1" s="1"/>
  <c r="C278" i="1"/>
  <c r="D278" i="1"/>
  <c r="I278" i="1"/>
  <c r="K278" i="1"/>
  <c r="AC278" i="1"/>
  <c r="AE278" i="1"/>
  <c r="AD278" i="1" s="1"/>
  <c r="CR278" i="1" s="1"/>
  <c r="Q278" i="1" s="1"/>
  <c r="AF278" i="1"/>
  <c r="AG278" i="1"/>
  <c r="AH278" i="1"/>
  <c r="CV278" i="1" s="1"/>
  <c r="AI278" i="1"/>
  <c r="CW278" i="1" s="1"/>
  <c r="V278" i="1" s="1"/>
  <c r="AJ278" i="1"/>
  <c r="CX278" i="1" s="1"/>
  <c r="CQ278" i="1"/>
  <c r="CU278" i="1"/>
  <c r="T278" i="1" s="1"/>
  <c r="FR278" i="1"/>
  <c r="GL278" i="1"/>
  <c r="BZ280" i="1" s="1"/>
  <c r="BZ275" i="1" s="1"/>
  <c r="GO278" i="1"/>
  <c r="GP278" i="1"/>
  <c r="GV278" i="1"/>
  <c r="HC278" i="1"/>
  <c r="B280" i="1"/>
  <c r="B275" i="1" s="1"/>
  <c r="C280" i="1"/>
  <c r="C275" i="1" s="1"/>
  <c r="D280" i="1"/>
  <c r="D275" i="1" s="1"/>
  <c r="F280" i="1"/>
  <c r="F275" i="1" s="1"/>
  <c r="G280" i="1"/>
  <c r="G275" i="1" s="1"/>
  <c r="BX280" i="1"/>
  <c r="AO280" i="1" s="1"/>
  <c r="CD280" i="1"/>
  <c r="CD275" i="1" s="1"/>
  <c r="CK280" i="1"/>
  <c r="CK275" i="1" s="1"/>
  <c r="CL280" i="1"/>
  <c r="CL275" i="1" s="1"/>
  <c r="CM280" i="1"/>
  <c r="BD280" i="1" s="1"/>
  <c r="F317" i="1"/>
  <c r="F322" i="1"/>
  <c r="F324" i="1"/>
  <c r="F326" i="1"/>
  <c r="F328" i="1"/>
  <c r="F330" i="1"/>
  <c r="F333" i="1"/>
  <c r="F335" i="1"/>
  <c r="F339" i="1"/>
  <c r="F342" i="1"/>
  <c r="F344" i="1"/>
  <c r="F346" i="1"/>
  <c r="F347" i="1"/>
  <c r="F348" i="1"/>
  <c r="F349" i="1"/>
  <c r="F351" i="1" s="1"/>
  <c r="F350" i="1"/>
  <c r="D355" i="1"/>
  <c r="E357" i="1"/>
  <c r="Z357" i="1"/>
  <c r="AA357" i="1"/>
  <c r="AM357" i="1"/>
  <c r="AN357" i="1"/>
  <c r="BE357" i="1"/>
  <c r="BF357" i="1"/>
  <c r="BG357" i="1"/>
  <c r="BH357" i="1"/>
  <c r="BI357" i="1"/>
  <c r="BJ357" i="1"/>
  <c r="BK357" i="1"/>
  <c r="BL357" i="1"/>
  <c r="BM357" i="1"/>
  <c r="BN357" i="1"/>
  <c r="BO357" i="1"/>
  <c r="BP357" i="1"/>
  <c r="BQ357" i="1"/>
  <c r="BR357" i="1"/>
  <c r="BS357" i="1"/>
  <c r="BT357" i="1"/>
  <c r="BU357" i="1"/>
  <c r="BV357" i="1"/>
  <c r="BW357" i="1"/>
  <c r="CN357" i="1"/>
  <c r="CO357" i="1"/>
  <c r="CP357" i="1"/>
  <c r="CQ357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DG357" i="1"/>
  <c r="DH357" i="1"/>
  <c r="DI357" i="1"/>
  <c r="DJ357" i="1"/>
  <c r="DK357" i="1"/>
  <c r="DL357" i="1"/>
  <c r="DM357" i="1"/>
  <c r="DN357" i="1"/>
  <c r="DO357" i="1"/>
  <c r="DP357" i="1"/>
  <c r="DQ357" i="1"/>
  <c r="DR357" i="1"/>
  <c r="DS357" i="1"/>
  <c r="DT357" i="1"/>
  <c r="DU357" i="1"/>
  <c r="DV357" i="1"/>
  <c r="DW357" i="1"/>
  <c r="DX357" i="1"/>
  <c r="DY357" i="1"/>
  <c r="DZ357" i="1"/>
  <c r="EA357" i="1"/>
  <c r="EB357" i="1"/>
  <c r="EC357" i="1"/>
  <c r="ED357" i="1"/>
  <c r="EE357" i="1"/>
  <c r="EF357" i="1"/>
  <c r="EG357" i="1"/>
  <c r="EH357" i="1"/>
  <c r="EI357" i="1"/>
  <c r="EJ357" i="1"/>
  <c r="EK357" i="1"/>
  <c r="EL357" i="1"/>
  <c r="EM357" i="1"/>
  <c r="EN357" i="1"/>
  <c r="EO357" i="1"/>
  <c r="EP357" i="1"/>
  <c r="EQ357" i="1"/>
  <c r="ER357" i="1"/>
  <c r="ES357" i="1"/>
  <c r="ET357" i="1"/>
  <c r="EU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FQ357" i="1"/>
  <c r="FR357" i="1"/>
  <c r="FS357" i="1"/>
  <c r="FT357" i="1"/>
  <c r="FU357" i="1"/>
  <c r="FV357" i="1"/>
  <c r="FW357" i="1"/>
  <c r="FX357" i="1"/>
  <c r="FY357" i="1"/>
  <c r="FZ357" i="1"/>
  <c r="GA357" i="1"/>
  <c r="GB357" i="1"/>
  <c r="GC357" i="1"/>
  <c r="GD357" i="1"/>
  <c r="GE357" i="1"/>
  <c r="GF357" i="1"/>
  <c r="GG357" i="1"/>
  <c r="GH357" i="1"/>
  <c r="GI357" i="1"/>
  <c r="GJ357" i="1"/>
  <c r="GK357" i="1"/>
  <c r="GL357" i="1"/>
  <c r="GM357" i="1"/>
  <c r="GN357" i="1"/>
  <c r="GO357" i="1"/>
  <c r="GP357" i="1"/>
  <c r="GQ357" i="1"/>
  <c r="GR357" i="1"/>
  <c r="GS357" i="1"/>
  <c r="GT357" i="1"/>
  <c r="GU357" i="1"/>
  <c r="GV357" i="1"/>
  <c r="GW357" i="1"/>
  <c r="GX357" i="1"/>
  <c r="C359" i="1"/>
  <c r="D359" i="1"/>
  <c r="I359" i="1"/>
  <c r="CX169" i="3" s="1"/>
  <c r="K359" i="1"/>
  <c r="AC359" i="1"/>
  <c r="AD359" i="1"/>
  <c r="CR359" i="1" s="1"/>
  <c r="Q359" i="1" s="1"/>
  <c r="AD361" i="1" s="1"/>
  <c r="AD357" i="1" s="1"/>
  <c r="AE359" i="1"/>
  <c r="AF359" i="1"/>
  <c r="CT359" i="1" s="1"/>
  <c r="S359" i="1" s="1"/>
  <c r="AG359" i="1"/>
  <c r="CU359" i="1" s="1"/>
  <c r="T359" i="1" s="1"/>
  <c r="AG361" i="1" s="1"/>
  <c r="AH359" i="1"/>
  <c r="CV359" i="1" s="1"/>
  <c r="U359" i="1" s="1"/>
  <c r="AI359" i="1"/>
  <c r="CW359" i="1" s="1"/>
  <c r="V359" i="1" s="1"/>
  <c r="AI361" i="1" s="1"/>
  <c r="AJ359" i="1"/>
  <c r="CX359" i="1" s="1"/>
  <c r="W359" i="1" s="1"/>
  <c r="CQ359" i="1"/>
  <c r="P359" i="1" s="1"/>
  <c r="CS359" i="1"/>
  <c r="R359" i="1" s="1"/>
  <c r="AE361" i="1" s="1"/>
  <c r="FR359" i="1"/>
  <c r="GL359" i="1"/>
  <c r="GO359" i="1"/>
  <c r="GP359" i="1"/>
  <c r="GV359" i="1"/>
  <c r="HC359" i="1"/>
  <c r="GX359" i="1" s="1"/>
  <c r="CJ361" i="1" s="1"/>
  <c r="CJ357" i="1" s="1"/>
  <c r="B361" i="1"/>
  <c r="B357" i="1" s="1"/>
  <c r="C361" i="1"/>
  <c r="C357" i="1" s="1"/>
  <c r="D361" i="1"/>
  <c r="D357" i="1" s="1"/>
  <c r="F361" i="1"/>
  <c r="F357" i="1" s="1"/>
  <c r="G361" i="1"/>
  <c r="G357" i="1" s="1"/>
  <c r="AF361" i="1"/>
  <c r="AF357" i="1" s="1"/>
  <c r="AH361" i="1"/>
  <c r="AH357" i="1" s="1"/>
  <c r="AJ361" i="1"/>
  <c r="AJ357" i="1" s="1"/>
  <c r="BX361" i="1"/>
  <c r="BX357" i="1" s="1"/>
  <c r="BY361" i="1"/>
  <c r="BY357" i="1" s="1"/>
  <c r="BZ361" i="1"/>
  <c r="AQ361" i="1" s="1"/>
  <c r="CC361" i="1"/>
  <c r="CC357" i="1" s="1"/>
  <c r="CD361" i="1"/>
  <c r="CD357" i="1" s="1"/>
  <c r="CK361" i="1"/>
  <c r="CK357" i="1" s="1"/>
  <c r="CL361" i="1"/>
  <c r="BC361" i="1" s="1"/>
  <c r="CM361" i="1"/>
  <c r="CM357" i="1" s="1"/>
  <c r="F398" i="1"/>
  <c r="F403" i="1"/>
  <c r="F405" i="1"/>
  <c r="F407" i="1"/>
  <c r="F409" i="1"/>
  <c r="F411" i="1"/>
  <c r="F414" i="1"/>
  <c r="F416" i="1"/>
  <c r="F420" i="1"/>
  <c r="F423" i="1"/>
  <c r="F425" i="1"/>
  <c r="F427" i="1"/>
  <c r="F429" i="1" s="1"/>
  <c r="F428" i="1"/>
  <c r="F430" i="1"/>
  <c r="F431" i="1"/>
  <c r="D436" i="1"/>
  <c r="E438" i="1"/>
  <c r="Z438" i="1"/>
  <c r="AA438" i="1"/>
  <c r="AM438" i="1"/>
  <c r="AN438" i="1"/>
  <c r="BE438" i="1"/>
  <c r="BF438" i="1"/>
  <c r="BG438" i="1"/>
  <c r="BH438" i="1"/>
  <c r="BI438" i="1"/>
  <c r="BJ438" i="1"/>
  <c r="BK438" i="1"/>
  <c r="BL438" i="1"/>
  <c r="BM438" i="1"/>
  <c r="BN438" i="1"/>
  <c r="BO438" i="1"/>
  <c r="BP438" i="1"/>
  <c r="BQ438" i="1"/>
  <c r="BR438" i="1"/>
  <c r="BS438" i="1"/>
  <c r="BT438" i="1"/>
  <c r="BU438" i="1"/>
  <c r="BV438" i="1"/>
  <c r="BW438" i="1"/>
  <c r="CN438" i="1"/>
  <c r="CO438" i="1"/>
  <c r="CP438" i="1"/>
  <c r="CQ438" i="1"/>
  <c r="CR438" i="1"/>
  <c r="CS438" i="1"/>
  <c r="CT438" i="1"/>
  <c r="CU438" i="1"/>
  <c r="CV438" i="1"/>
  <c r="CW438" i="1"/>
  <c r="CX438" i="1"/>
  <c r="CY438" i="1"/>
  <c r="CZ438" i="1"/>
  <c r="DA438" i="1"/>
  <c r="DB438" i="1"/>
  <c r="DC438" i="1"/>
  <c r="DD438" i="1"/>
  <c r="DE438" i="1"/>
  <c r="DF438" i="1"/>
  <c r="DG438" i="1"/>
  <c r="DH438" i="1"/>
  <c r="DI438" i="1"/>
  <c r="DJ438" i="1"/>
  <c r="DK438" i="1"/>
  <c r="DL438" i="1"/>
  <c r="DM438" i="1"/>
  <c r="DN438" i="1"/>
  <c r="DO438" i="1"/>
  <c r="DP438" i="1"/>
  <c r="DQ438" i="1"/>
  <c r="DR438" i="1"/>
  <c r="DS438" i="1"/>
  <c r="DT438" i="1"/>
  <c r="DU438" i="1"/>
  <c r="DV438" i="1"/>
  <c r="DW438" i="1"/>
  <c r="DX438" i="1"/>
  <c r="DY438" i="1"/>
  <c r="DZ438" i="1"/>
  <c r="EA438" i="1"/>
  <c r="EB438" i="1"/>
  <c r="EC438" i="1"/>
  <c r="ED438" i="1"/>
  <c r="EE438" i="1"/>
  <c r="EF438" i="1"/>
  <c r="EG438" i="1"/>
  <c r="EH438" i="1"/>
  <c r="EI438" i="1"/>
  <c r="EJ438" i="1"/>
  <c r="EK438" i="1"/>
  <c r="EL438" i="1"/>
  <c r="EM438" i="1"/>
  <c r="EN438" i="1"/>
  <c r="EO438" i="1"/>
  <c r="EP438" i="1"/>
  <c r="EQ438" i="1"/>
  <c r="ER438" i="1"/>
  <c r="ES438" i="1"/>
  <c r="ET438" i="1"/>
  <c r="EU438" i="1"/>
  <c r="EV438" i="1"/>
  <c r="EW438" i="1"/>
  <c r="EX438" i="1"/>
  <c r="EY438" i="1"/>
  <c r="EZ438" i="1"/>
  <c r="FA438" i="1"/>
  <c r="FB438" i="1"/>
  <c r="FC438" i="1"/>
  <c r="FD438" i="1"/>
  <c r="FE438" i="1"/>
  <c r="FF438" i="1"/>
  <c r="FG438" i="1"/>
  <c r="FH438" i="1"/>
  <c r="FI438" i="1"/>
  <c r="FJ438" i="1"/>
  <c r="FK438" i="1"/>
  <c r="FL438" i="1"/>
  <c r="FM438" i="1"/>
  <c r="FN438" i="1"/>
  <c r="FO438" i="1"/>
  <c r="FP438" i="1"/>
  <c r="FQ438" i="1"/>
  <c r="FR438" i="1"/>
  <c r="FS438" i="1"/>
  <c r="FT438" i="1"/>
  <c r="FU438" i="1"/>
  <c r="FV438" i="1"/>
  <c r="FW438" i="1"/>
  <c r="FX438" i="1"/>
  <c r="FY438" i="1"/>
  <c r="FZ438" i="1"/>
  <c r="GA438" i="1"/>
  <c r="GB438" i="1"/>
  <c r="GC438" i="1"/>
  <c r="GD438" i="1"/>
  <c r="GE438" i="1"/>
  <c r="GF438" i="1"/>
  <c r="GG438" i="1"/>
  <c r="GH438" i="1"/>
  <c r="GI438" i="1"/>
  <c r="GJ438" i="1"/>
  <c r="GK438" i="1"/>
  <c r="GL438" i="1"/>
  <c r="GM438" i="1"/>
  <c r="GN438" i="1"/>
  <c r="GO438" i="1"/>
  <c r="GP438" i="1"/>
  <c r="GQ438" i="1"/>
  <c r="GR438" i="1"/>
  <c r="GS438" i="1"/>
  <c r="GT438" i="1"/>
  <c r="GU438" i="1"/>
  <c r="GV438" i="1"/>
  <c r="GW438" i="1"/>
  <c r="GX438" i="1"/>
  <c r="C440" i="1"/>
  <c r="D440" i="1"/>
  <c r="I440" i="1"/>
  <c r="CX171" i="3" s="1"/>
  <c r="K440" i="1"/>
  <c r="AC440" i="1"/>
  <c r="CQ440" i="1" s="1"/>
  <c r="P440" i="1" s="1"/>
  <c r="AE440" i="1"/>
  <c r="AD440" i="1" s="1"/>
  <c r="CR440" i="1" s="1"/>
  <c r="Q440" i="1" s="1"/>
  <c r="AD442" i="1" s="1"/>
  <c r="AF440" i="1"/>
  <c r="AG440" i="1"/>
  <c r="CU440" i="1" s="1"/>
  <c r="T440" i="1" s="1"/>
  <c r="AG442" i="1" s="1"/>
  <c r="AH440" i="1"/>
  <c r="CV440" i="1" s="1"/>
  <c r="U440" i="1" s="1"/>
  <c r="AH442" i="1" s="1"/>
  <c r="AI440" i="1"/>
  <c r="CW440" i="1" s="1"/>
  <c r="V440" i="1" s="1"/>
  <c r="AI442" i="1" s="1"/>
  <c r="AJ440" i="1"/>
  <c r="CT440" i="1"/>
  <c r="S440" i="1" s="1"/>
  <c r="CX440" i="1"/>
  <c r="W440" i="1" s="1"/>
  <c r="AJ442" i="1" s="1"/>
  <c r="FR440" i="1"/>
  <c r="GL440" i="1"/>
  <c r="BZ442" i="1" s="1"/>
  <c r="GO440" i="1"/>
  <c r="GP440" i="1"/>
  <c r="CD442" i="1" s="1"/>
  <c r="GV440" i="1"/>
  <c r="HC440" i="1"/>
  <c r="GX440" i="1" s="1"/>
  <c r="CJ442" i="1" s="1"/>
  <c r="CJ438" i="1" s="1"/>
  <c r="B442" i="1"/>
  <c r="B438" i="1" s="1"/>
  <c r="C442" i="1"/>
  <c r="C438" i="1" s="1"/>
  <c r="D442" i="1"/>
  <c r="D438" i="1" s="1"/>
  <c r="F442" i="1"/>
  <c r="F438" i="1" s="1"/>
  <c r="G442" i="1"/>
  <c r="G438" i="1" s="1"/>
  <c r="BX442" i="1"/>
  <c r="BX438" i="1" s="1"/>
  <c r="BY442" i="1"/>
  <c r="BY438" i="1" s="1"/>
  <c r="CC442" i="1"/>
  <c r="CC438" i="1" s="1"/>
  <c r="CK442" i="1"/>
  <c r="CK438" i="1" s="1"/>
  <c r="CL442" i="1"/>
  <c r="BC442" i="1" s="1"/>
  <c r="CM442" i="1"/>
  <c r="BD442" i="1" s="1"/>
  <c r="F479" i="1"/>
  <c r="F484" i="1"/>
  <c r="F486" i="1"/>
  <c r="F488" i="1"/>
  <c r="F490" i="1"/>
  <c r="F492" i="1"/>
  <c r="F495" i="1"/>
  <c r="F497" i="1"/>
  <c r="F501" i="1"/>
  <c r="F504" i="1"/>
  <c r="F506" i="1"/>
  <c r="F508" i="1"/>
  <c r="F509" i="1"/>
  <c r="F511" i="1"/>
  <c r="F512" i="1"/>
  <c r="D517" i="1"/>
  <c r="E519" i="1"/>
  <c r="Z519" i="1"/>
  <c r="AA519" i="1"/>
  <c r="AM519" i="1"/>
  <c r="AN519" i="1"/>
  <c r="BE519" i="1"/>
  <c r="BF519" i="1"/>
  <c r="BG519" i="1"/>
  <c r="BH519" i="1"/>
  <c r="BI519" i="1"/>
  <c r="BJ519" i="1"/>
  <c r="BK519" i="1"/>
  <c r="BL519" i="1"/>
  <c r="BM519" i="1"/>
  <c r="BN519" i="1"/>
  <c r="BO519" i="1"/>
  <c r="BP519" i="1"/>
  <c r="BQ519" i="1"/>
  <c r="BR519" i="1"/>
  <c r="BS519" i="1"/>
  <c r="BT519" i="1"/>
  <c r="BU519" i="1"/>
  <c r="BV519" i="1"/>
  <c r="BW519" i="1"/>
  <c r="CN519" i="1"/>
  <c r="CO519" i="1"/>
  <c r="CP519" i="1"/>
  <c r="CQ519" i="1"/>
  <c r="CR519" i="1"/>
  <c r="CS519" i="1"/>
  <c r="CT519" i="1"/>
  <c r="CU519" i="1"/>
  <c r="CV519" i="1"/>
  <c r="CW519" i="1"/>
  <c r="CX519" i="1"/>
  <c r="CY519" i="1"/>
  <c r="CZ519" i="1"/>
  <c r="DA519" i="1"/>
  <c r="DB519" i="1"/>
  <c r="DC519" i="1"/>
  <c r="DD519" i="1"/>
  <c r="DE519" i="1"/>
  <c r="DF519" i="1"/>
  <c r="DG519" i="1"/>
  <c r="DH519" i="1"/>
  <c r="DI519" i="1"/>
  <c r="DJ519" i="1"/>
  <c r="DK519" i="1"/>
  <c r="DL519" i="1"/>
  <c r="DM519" i="1"/>
  <c r="DN519" i="1"/>
  <c r="DO519" i="1"/>
  <c r="DP519" i="1"/>
  <c r="DQ519" i="1"/>
  <c r="DR519" i="1"/>
  <c r="DS519" i="1"/>
  <c r="DT519" i="1"/>
  <c r="DU519" i="1"/>
  <c r="DV519" i="1"/>
  <c r="DW519" i="1"/>
  <c r="DX519" i="1"/>
  <c r="DY519" i="1"/>
  <c r="DZ519" i="1"/>
  <c r="EA519" i="1"/>
  <c r="EB519" i="1"/>
  <c r="EC519" i="1"/>
  <c r="ED519" i="1"/>
  <c r="EE519" i="1"/>
  <c r="EF519" i="1"/>
  <c r="EG519" i="1"/>
  <c r="EH519" i="1"/>
  <c r="EI519" i="1"/>
  <c r="EJ519" i="1"/>
  <c r="EK519" i="1"/>
  <c r="EL519" i="1"/>
  <c r="EM519" i="1"/>
  <c r="EN519" i="1"/>
  <c r="EO519" i="1"/>
  <c r="EP519" i="1"/>
  <c r="EQ519" i="1"/>
  <c r="ER519" i="1"/>
  <c r="ES519" i="1"/>
  <c r="ET519" i="1"/>
  <c r="EU519" i="1"/>
  <c r="EV519" i="1"/>
  <c r="EW519" i="1"/>
  <c r="EX519" i="1"/>
  <c r="EY519" i="1"/>
  <c r="EZ519" i="1"/>
  <c r="FA519" i="1"/>
  <c r="FB519" i="1"/>
  <c r="FC519" i="1"/>
  <c r="FD519" i="1"/>
  <c r="FE519" i="1"/>
  <c r="FF519" i="1"/>
  <c r="FG519" i="1"/>
  <c r="FH519" i="1"/>
  <c r="FI519" i="1"/>
  <c r="FJ519" i="1"/>
  <c r="FK519" i="1"/>
  <c r="FL519" i="1"/>
  <c r="FM519" i="1"/>
  <c r="FN519" i="1"/>
  <c r="FO519" i="1"/>
  <c r="FP519" i="1"/>
  <c r="FQ519" i="1"/>
  <c r="FR519" i="1"/>
  <c r="FS519" i="1"/>
  <c r="FT519" i="1"/>
  <c r="FU519" i="1"/>
  <c r="FV519" i="1"/>
  <c r="FW519" i="1"/>
  <c r="FX519" i="1"/>
  <c r="FY519" i="1"/>
  <c r="FZ519" i="1"/>
  <c r="GA519" i="1"/>
  <c r="GB519" i="1"/>
  <c r="GC519" i="1"/>
  <c r="GD519" i="1"/>
  <c r="GE519" i="1"/>
  <c r="GF519" i="1"/>
  <c r="GG519" i="1"/>
  <c r="GH519" i="1"/>
  <c r="GI519" i="1"/>
  <c r="GJ519" i="1"/>
  <c r="GK519" i="1"/>
  <c r="GL519" i="1"/>
  <c r="GM519" i="1"/>
  <c r="GN519" i="1"/>
  <c r="GO519" i="1"/>
  <c r="GP519" i="1"/>
  <c r="GQ519" i="1"/>
  <c r="GR519" i="1"/>
  <c r="GS519" i="1"/>
  <c r="GT519" i="1"/>
  <c r="GU519" i="1"/>
  <c r="GV519" i="1"/>
  <c r="GW519" i="1"/>
  <c r="GX519" i="1"/>
  <c r="C521" i="1"/>
  <c r="D521" i="1"/>
  <c r="I521" i="1"/>
  <c r="K521" i="1"/>
  <c r="AC521" i="1"/>
  <c r="CQ521" i="1" s="1"/>
  <c r="P521" i="1" s="1"/>
  <c r="AE521" i="1"/>
  <c r="AD521" i="1" s="1"/>
  <c r="CR521" i="1" s="1"/>
  <c r="Q521" i="1" s="1"/>
  <c r="AD523" i="1" s="1"/>
  <c r="AF521" i="1"/>
  <c r="AG521" i="1"/>
  <c r="CU521" i="1" s="1"/>
  <c r="T521" i="1" s="1"/>
  <c r="AG523" i="1" s="1"/>
  <c r="AH521" i="1"/>
  <c r="CV521" i="1" s="1"/>
  <c r="U521" i="1" s="1"/>
  <c r="AH523" i="1" s="1"/>
  <c r="AI521" i="1"/>
  <c r="CW521" i="1" s="1"/>
  <c r="V521" i="1" s="1"/>
  <c r="AI523" i="1" s="1"/>
  <c r="AJ521" i="1"/>
  <c r="CT521" i="1"/>
  <c r="S521" i="1" s="1"/>
  <c r="CX521" i="1"/>
  <c r="W521" i="1" s="1"/>
  <c r="AJ523" i="1" s="1"/>
  <c r="FR521" i="1"/>
  <c r="GL521" i="1"/>
  <c r="BZ523" i="1" s="1"/>
  <c r="GO521" i="1"/>
  <c r="GP521" i="1"/>
  <c r="CD523" i="1" s="1"/>
  <c r="GV521" i="1"/>
  <c r="HC521" i="1"/>
  <c r="GX521" i="1" s="1"/>
  <c r="CJ523" i="1" s="1"/>
  <c r="CJ519" i="1" s="1"/>
  <c r="B523" i="1"/>
  <c r="B519" i="1" s="1"/>
  <c r="C523" i="1"/>
  <c r="C519" i="1" s="1"/>
  <c r="D523" i="1"/>
  <c r="D519" i="1" s="1"/>
  <c r="F523" i="1"/>
  <c r="F519" i="1" s="1"/>
  <c r="G523" i="1"/>
  <c r="G519" i="1" s="1"/>
  <c r="BX523" i="1"/>
  <c r="BX519" i="1" s="1"/>
  <c r="BY523" i="1"/>
  <c r="BY519" i="1" s="1"/>
  <c r="CC523" i="1"/>
  <c r="CC519" i="1" s="1"/>
  <c r="CK523" i="1"/>
  <c r="CK519" i="1" s="1"/>
  <c r="CL523" i="1"/>
  <c r="BC523" i="1" s="1"/>
  <c r="CM523" i="1"/>
  <c r="BD523" i="1" s="1"/>
  <c r="F560" i="1"/>
  <c r="F565" i="1"/>
  <c r="F567" i="1"/>
  <c r="F569" i="1"/>
  <c r="F571" i="1"/>
  <c r="F573" i="1"/>
  <c r="F576" i="1"/>
  <c r="F578" i="1"/>
  <c r="F582" i="1"/>
  <c r="F585" i="1"/>
  <c r="F587" i="1"/>
  <c r="F589" i="1"/>
  <c r="F590" i="1"/>
  <c r="F592" i="1"/>
  <c r="F593" i="1"/>
  <c r="B598" i="1"/>
  <c r="B22" i="1" s="1"/>
  <c r="C598" i="1"/>
  <c r="C22" i="1" s="1"/>
  <c r="D598" i="1"/>
  <c r="D22" i="1" s="1"/>
  <c r="F598" i="1"/>
  <c r="F22" i="1" s="1"/>
  <c r="G598" i="1"/>
  <c r="G22" i="1" s="1"/>
  <c r="B629" i="1"/>
  <c r="B18" i="1" s="1"/>
  <c r="C629" i="1"/>
  <c r="C18" i="1" s="1"/>
  <c r="D629" i="1"/>
  <c r="D18" i="1" s="1"/>
  <c r="F629" i="1"/>
  <c r="F18" i="1" s="1"/>
  <c r="G629" i="1"/>
  <c r="G18" i="1" s="1"/>
  <c r="F666" i="1"/>
  <c r="F671" i="1"/>
  <c r="F673" i="1"/>
  <c r="F675" i="1"/>
  <c r="F677" i="1"/>
  <c r="F679" i="1"/>
  <c r="F682" i="1"/>
  <c r="F684" i="1"/>
  <c r="F688" i="1"/>
  <c r="F691" i="1"/>
  <c r="F693" i="1"/>
  <c r="F695" i="1"/>
  <c r="F696" i="1"/>
  <c r="F698" i="1"/>
  <c r="F699" i="1"/>
  <c r="AB195" i="1" l="1"/>
  <c r="AF116" i="1"/>
  <c r="F697" i="1"/>
  <c r="F594" i="1"/>
  <c r="F513" i="1"/>
  <c r="F432" i="1"/>
  <c r="P278" i="1"/>
  <c r="CC280" i="1"/>
  <c r="CC275" i="1" s="1"/>
  <c r="F269" i="1"/>
  <c r="F270" i="1" s="1"/>
  <c r="AB196" i="1"/>
  <c r="CS195" i="1"/>
  <c r="R195" i="1" s="1"/>
  <c r="U195" i="1"/>
  <c r="U114" i="1"/>
  <c r="P114" i="1"/>
  <c r="T113" i="1"/>
  <c r="V29" i="1"/>
  <c r="AI31" i="1" s="1"/>
  <c r="P28" i="1"/>
  <c r="F433" i="1"/>
  <c r="CI361" i="1"/>
  <c r="CI357" i="1" s="1"/>
  <c r="AJ116" i="1"/>
  <c r="AJ111" i="1" s="1"/>
  <c r="F700" i="1"/>
  <c r="F591" i="1"/>
  <c r="F510" i="1"/>
  <c r="F514" i="1" s="1"/>
  <c r="F352" i="1"/>
  <c r="W278" i="1"/>
  <c r="AB278" i="1"/>
  <c r="BY198" i="1"/>
  <c r="P195" i="1"/>
  <c r="AC198" i="1" s="1"/>
  <c r="BB116" i="1"/>
  <c r="BB111" i="1" s="1"/>
  <c r="CS114" i="1"/>
  <c r="R114" i="1" s="1"/>
  <c r="T114" i="1"/>
  <c r="U29" i="1"/>
  <c r="AH31" i="1" s="1"/>
  <c r="P29" i="1"/>
  <c r="T28" i="1"/>
  <c r="CG361" i="1"/>
  <c r="CG357" i="1" s="1"/>
  <c r="GX278" i="1"/>
  <c r="CJ280" i="1" s="1"/>
  <c r="CS278" i="1"/>
  <c r="R278" i="1" s="1"/>
  <c r="U278" i="1"/>
  <c r="AB277" i="1"/>
  <c r="F187" i="1"/>
  <c r="F188" i="1" s="1"/>
  <c r="F126" i="1"/>
  <c r="V114" i="1"/>
  <c r="U113" i="1"/>
  <c r="V113" i="1"/>
  <c r="AI116" i="1" s="1"/>
  <c r="AI111" i="1" s="1"/>
  <c r="CG31" i="1"/>
  <c r="AX31" i="1" s="1"/>
  <c r="CS28" i="1"/>
  <c r="R28" i="1" s="1"/>
  <c r="AU523" i="1"/>
  <c r="CD519" i="1"/>
  <c r="F701" i="1"/>
  <c r="AI357" i="1"/>
  <c r="V361" i="1"/>
  <c r="AD519" i="1"/>
  <c r="Q523" i="1"/>
  <c r="AU442" i="1"/>
  <c r="CD438" i="1"/>
  <c r="AJ438" i="1"/>
  <c r="W442" i="1"/>
  <c r="AI438" i="1"/>
  <c r="V442" i="1"/>
  <c r="AD438" i="1"/>
  <c r="Q442" i="1"/>
  <c r="AG357" i="1"/>
  <c r="T361" i="1"/>
  <c r="AJ519" i="1"/>
  <c r="W523" i="1"/>
  <c r="BD519" i="1"/>
  <c r="F548" i="1"/>
  <c r="AH519" i="1"/>
  <c r="U523" i="1"/>
  <c r="AC523" i="1"/>
  <c r="CP521" i="1"/>
  <c r="O521" i="1" s="1"/>
  <c r="BD438" i="1"/>
  <c r="F467" i="1"/>
  <c r="AH438" i="1"/>
  <c r="U442" i="1"/>
  <c r="AC442" i="1"/>
  <c r="CP440" i="1"/>
  <c r="O440" i="1" s="1"/>
  <c r="AQ357" i="1"/>
  <c r="F371" i="1"/>
  <c r="AE357" i="1"/>
  <c r="R361" i="1"/>
  <c r="AI519" i="1"/>
  <c r="V523" i="1"/>
  <c r="F539" i="1"/>
  <c r="BC519" i="1"/>
  <c r="AQ523" i="1"/>
  <c r="BZ519" i="1"/>
  <c r="CG523" i="1"/>
  <c r="AF523" i="1"/>
  <c r="AG519" i="1"/>
  <c r="T523" i="1"/>
  <c r="F458" i="1"/>
  <c r="BC438" i="1"/>
  <c r="AQ442" i="1"/>
  <c r="BZ438" i="1"/>
  <c r="CG442" i="1"/>
  <c r="AF442" i="1"/>
  <c r="AG438" i="1"/>
  <c r="T442" i="1"/>
  <c r="BC357" i="1"/>
  <c r="F377" i="1"/>
  <c r="CP359" i="1"/>
  <c r="O359" i="1" s="1"/>
  <c r="AC361" i="1"/>
  <c r="BB523" i="1"/>
  <c r="AT523" i="1"/>
  <c r="AP523" i="1"/>
  <c r="CM519" i="1"/>
  <c r="BB442" i="1"/>
  <c r="AT442" i="1"/>
  <c r="AP442" i="1"/>
  <c r="CM438" i="1"/>
  <c r="BB361" i="1"/>
  <c r="AX361" i="1"/>
  <c r="AT361" i="1"/>
  <c r="AP361" i="1"/>
  <c r="CZ359" i="1"/>
  <c r="Y359" i="1" s="1"/>
  <c r="AL361" i="1" s="1"/>
  <c r="AB359" i="1"/>
  <c r="BZ357" i="1"/>
  <c r="F305" i="1"/>
  <c r="BD275" i="1"/>
  <c r="AG280" i="1"/>
  <c r="AO193" i="1"/>
  <c r="F202" i="1"/>
  <c r="CJ198" i="1"/>
  <c r="AE198" i="1"/>
  <c r="AH198" i="1"/>
  <c r="AD198" i="1"/>
  <c r="BA523" i="1"/>
  <c r="AO523" i="1"/>
  <c r="CS521" i="1"/>
  <c r="R521" i="1" s="1"/>
  <c r="AE523" i="1" s="1"/>
  <c r="AB521" i="1"/>
  <c r="CL519" i="1"/>
  <c r="BA442" i="1"/>
  <c r="AO442" i="1"/>
  <c r="CS440" i="1"/>
  <c r="R440" i="1" s="1"/>
  <c r="AE442" i="1" s="1"/>
  <c r="AB440" i="1"/>
  <c r="CL438" i="1"/>
  <c r="BA361" i="1"/>
  <c r="AO361" i="1"/>
  <c r="U361" i="1"/>
  <c r="Q361" i="1"/>
  <c r="CL357" i="1"/>
  <c r="AO275" i="1"/>
  <c r="F284" i="1"/>
  <c r="AE280" i="1"/>
  <c r="AH280" i="1"/>
  <c r="AD280" i="1"/>
  <c r="BY193" i="1"/>
  <c r="CI198" i="1"/>
  <c r="AP198" i="1"/>
  <c r="CI523" i="1"/>
  <c r="CX175" i="3"/>
  <c r="CX173" i="3"/>
  <c r="CI442" i="1"/>
  <c r="DG171" i="3"/>
  <c r="DH171" i="3"/>
  <c r="DI171" i="3"/>
  <c r="DJ171" i="3" s="1"/>
  <c r="DF171" i="3"/>
  <c r="BD361" i="1"/>
  <c r="AZ361" i="1"/>
  <c r="BY275" i="1"/>
  <c r="CI280" i="1"/>
  <c r="AP280" i="1"/>
  <c r="AC280" i="1"/>
  <c r="AI198" i="1"/>
  <c r="AJ198" i="1"/>
  <c r="W116" i="1"/>
  <c r="AF111" i="1"/>
  <c r="S116" i="1"/>
  <c r="AU361" i="1"/>
  <c r="W361" i="1"/>
  <c r="S361" i="1"/>
  <c r="CY359" i="1"/>
  <c r="X359" i="1" s="1"/>
  <c r="AK361" i="1" s="1"/>
  <c r="AI280" i="1"/>
  <c r="AJ280" i="1"/>
  <c r="F223" i="1"/>
  <c r="BD193" i="1"/>
  <c r="CC193" i="1"/>
  <c r="AT198" i="1"/>
  <c r="AG198" i="1"/>
  <c r="BC280" i="1"/>
  <c r="AU280" i="1"/>
  <c r="AQ280" i="1"/>
  <c r="BX275" i="1"/>
  <c r="BC198" i="1"/>
  <c r="AU198" i="1"/>
  <c r="AQ198" i="1"/>
  <c r="BX193" i="1"/>
  <c r="BC116" i="1"/>
  <c r="CL111" i="1"/>
  <c r="AU116" i="1"/>
  <c r="CD111" i="1"/>
  <c r="F103" i="1"/>
  <c r="F35" i="1"/>
  <c r="AO26" i="1"/>
  <c r="AB29" i="1"/>
  <c r="CR29" i="1"/>
  <c r="Q29" i="1" s="1"/>
  <c r="AC31" i="1"/>
  <c r="CX174" i="3"/>
  <c r="CX168" i="3"/>
  <c r="CX166" i="3"/>
  <c r="CX160" i="3"/>
  <c r="CX158" i="3"/>
  <c r="CX152" i="3"/>
  <c r="CX150" i="3"/>
  <c r="CG280" i="1"/>
  <c r="BB280" i="1"/>
  <c r="CT278" i="1"/>
  <c r="S278" i="1" s="1"/>
  <c r="CP278" i="1" s="1"/>
  <c r="O278" i="1" s="1"/>
  <c r="CT277" i="1"/>
  <c r="S277" i="1" s="1"/>
  <c r="CP277" i="1" s="1"/>
  <c r="O277" i="1" s="1"/>
  <c r="CM275" i="1"/>
  <c r="CG198" i="1"/>
  <c r="BB198" i="1"/>
  <c r="CT196" i="1"/>
  <c r="S196" i="1" s="1"/>
  <c r="CP196" i="1" s="1"/>
  <c r="O196" i="1" s="1"/>
  <c r="CT195" i="1"/>
  <c r="S195" i="1" s="1"/>
  <c r="CM193" i="1"/>
  <c r="CG116" i="1"/>
  <c r="BA116" i="1"/>
  <c r="AP116" i="1"/>
  <c r="AC116" i="1"/>
  <c r="AT26" i="1"/>
  <c r="F49" i="1"/>
  <c r="CP29" i="1"/>
  <c r="O29" i="1" s="1"/>
  <c r="AJ31" i="1"/>
  <c r="AF31" i="1"/>
  <c r="CY28" i="1"/>
  <c r="X28" i="1" s="1"/>
  <c r="CZ28" i="1"/>
  <c r="Y28" i="1" s="1"/>
  <c r="AO116" i="1"/>
  <c r="CY114" i="1"/>
  <c r="X114" i="1" s="1"/>
  <c r="CZ114" i="1"/>
  <c r="Y114" i="1" s="1"/>
  <c r="BB26" i="1"/>
  <c r="F44" i="1"/>
  <c r="CJ31" i="1"/>
  <c r="AG31" i="1"/>
  <c r="AB28" i="1"/>
  <c r="CR28" i="1"/>
  <c r="Q28" i="1" s="1"/>
  <c r="AD31" i="1" s="1"/>
  <c r="CX172" i="3"/>
  <c r="CX170" i="3"/>
  <c r="CX164" i="3"/>
  <c r="CX162" i="3"/>
  <c r="CX156" i="3"/>
  <c r="CX154" i="3"/>
  <c r="DI169" i="3"/>
  <c r="DF169" i="3"/>
  <c r="DG169" i="3"/>
  <c r="DJ169" i="3" s="1"/>
  <c r="DH169" i="3"/>
  <c r="CX149" i="3"/>
  <c r="CX151" i="3"/>
  <c r="CX155" i="3"/>
  <c r="CX159" i="3"/>
  <c r="CX163" i="3"/>
  <c r="CX167" i="3"/>
  <c r="CX153" i="3"/>
  <c r="CX157" i="3"/>
  <c r="CX161" i="3"/>
  <c r="CX165" i="3"/>
  <c r="CX127" i="3"/>
  <c r="CX129" i="3"/>
  <c r="CX133" i="3"/>
  <c r="CX137" i="3"/>
  <c r="CX145" i="3"/>
  <c r="CX147" i="3"/>
  <c r="CX131" i="3"/>
  <c r="CX135" i="3"/>
  <c r="CX139" i="3"/>
  <c r="CX141" i="3"/>
  <c r="CX143" i="3"/>
  <c r="CX107" i="3"/>
  <c r="CX111" i="3"/>
  <c r="CX115" i="3"/>
  <c r="CX119" i="3"/>
  <c r="CX123" i="3"/>
  <c r="CX109" i="3"/>
  <c r="CX113" i="3"/>
  <c r="CX117" i="3"/>
  <c r="CX121" i="3"/>
  <c r="CX125" i="3"/>
  <c r="CX86" i="3"/>
  <c r="CX90" i="3"/>
  <c r="CX94" i="3"/>
  <c r="CX98" i="3"/>
  <c r="CX96" i="3"/>
  <c r="CX100" i="3"/>
  <c r="CX102" i="3"/>
  <c r="CX104" i="3"/>
  <c r="CX88" i="3"/>
  <c r="CX92" i="3"/>
  <c r="F129" i="1"/>
  <c r="CI116" i="1"/>
  <c r="BD116" i="1"/>
  <c r="CR114" i="1"/>
  <c r="Q114" i="1" s="1"/>
  <c r="CP114" i="1" s="1"/>
  <c r="O114" i="1" s="1"/>
  <c r="AB114" i="1"/>
  <c r="AH116" i="1"/>
  <c r="CR113" i="1"/>
  <c r="Q113" i="1" s="1"/>
  <c r="AD116" i="1" s="1"/>
  <c r="AB113" i="1"/>
  <c r="AX26" i="1"/>
  <c r="F38" i="1"/>
  <c r="F89" i="1" s="1"/>
  <c r="F91" i="1" s="1"/>
  <c r="F96" i="1" s="1"/>
  <c r="AP26" i="1"/>
  <c r="F40" i="1"/>
  <c r="F92" i="1" s="1"/>
  <c r="F94" i="1" s="1"/>
  <c r="CY29" i="1"/>
  <c r="X29" i="1" s="1"/>
  <c r="CZ29" i="1"/>
  <c r="Y29" i="1" s="1"/>
  <c r="AE31" i="1"/>
  <c r="CI31" i="1"/>
  <c r="BD31" i="1"/>
  <c r="CX22" i="3"/>
  <c r="CX30" i="3"/>
  <c r="CX38" i="3"/>
  <c r="CX23" i="3"/>
  <c r="CX26" i="3"/>
  <c r="CX31" i="3"/>
  <c r="CX34" i="3"/>
  <c r="CX39" i="3"/>
  <c r="CX42" i="3"/>
  <c r="CX6" i="3"/>
  <c r="CX14" i="3"/>
  <c r="CX2" i="3"/>
  <c r="CX7" i="3"/>
  <c r="CX10" i="3"/>
  <c r="CX15" i="3"/>
  <c r="CX18" i="3"/>
  <c r="CK26" i="1"/>
  <c r="CG26" i="1"/>
  <c r="CC26" i="1"/>
  <c r="BY26" i="1"/>
  <c r="CX148" i="3"/>
  <c r="CX146" i="3"/>
  <c r="CX126" i="3"/>
  <c r="CX124" i="3"/>
  <c r="CX118" i="3"/>
  <c r="CX116" i="3"/>
  <c r="CX110" i="3"/>
  <c r="CX108" i="3"/>
  <c r="CS113" i="1"/>
  <c r="R113" i="1" s="1"/>
  <c r="AE116" i="1" s="1"/>
  <c r="BZ111" i="1"/>
  <c r="BC31" i="1"/>
  <c r="AU31" i="1"/>
  <c r="AQ31" i="1"/>
  <c r="BX26" i="1"/>
  <c r="CX140" i="3"/>
  <c r="CX136" i="3"/>
  <c r="CX132" i="3"/>
  <c r="CX65" i="3"/>
  <c r="CX71" i="3"/>
  <c r="CX78" i="3"/>
  <c r="CX82" i="3"/>
  <c r="CX69" i="3"/>
  <c r="CX73" i="3"/>
  <c r="CX74" i="3"/>
  <c r="CX76" i="3"/>
  <c r="CX80" i="3"/>
  <c r="CX84" i="3"/>
  <c r="CX46" i="3"/>
  <c r="CX53" i="3"/>
  <c r="CX57" i="3"/>
  <c r="CX48" i="3"/>
  <c r="CX61" i="3"/>
  <c r="CX50" i="3"/>
  <c r="CX54" i="3"/>
  <c r="CX58" i="3"/>
  <c r="CX138" i="3"/>
  <c r="CX134" i="3"/>
  <c r="CX130" i="3"/>
  <c r="CX128" i="3"/>
  <c r="CX122" i="3"/>
  <c r="CX120" i="3"/>
  <c r="CX114" i="3"/>
  <c r="CX112" i="3"/>
  <c r="CX106" i="3"/>
  <c r="CX144" i="3"/>
  <c r="CX142" i="3"/>
  <c r="CX95" i="3"/>
  <c r="CX93" i="3"/>
  <c r="CX91" i="3"/>
  <c r="CX89" i="3"/>
  <c r="CX87" i="3"/>
  <c r="CX85" i="3"/>
  <c r="CX83" i="3"/>
  <c r="CX81" i="3"/>
  <c r="CX79" i="3"/>
  <c r="CX77" i="3"/>
  <c r="CX75" i="3"/>
  <c r="CX62" i="3"/>
  <c r="CX66" i="3"/>
  <c r="CX105" i="3"/>
  <c r="CX103" i="3"/>
  <c r="CX101" i="3"/>
  <c r="CX99" i="3"/>
  <c r="CX97" i="3"/>
  <c r="CX70" i="3"/>
  <c r="CX67" i="3"/>
  <c r="CX59" i="3"/>
  <c r="CX55" i="3"/>
  <c r="CX51" i="3"/>
  <c r="CX43" i="3"/>
  <c r="CX40" i="3"/>
  <c r="CX11" i="3"/>
  <c r="CX8" i="3"/>
  <c r="CX64" i="3"/>
  <c r="CX56" i="3"/>
  <c r="CX52" i="3"/>
  <c r="CX35" i="3"/>
  <c r="CX32" i="3"/>
  <c r="CX3" i="3"/>
  <c r="CX63" i="3"/>
  <c r="CX47" i="3"/>
  <c r="CX27" i="3"/>
  <c r="CX24" i="3"/>
  <c r="CX72" i="3"/>
  <c r="CX68" i="3"/>
  <c r="CX60" i="3"/>
  <c r="CX19" i="3"/>
  <c r="CX16" i="3"/>
  <c r="CX49" i="3"/>
  <c r="CX45" i="3"/>
  <c r="CX37" i="3"/>
  <c r="CX29" i="3"/>
  <c r="CX21" i="3"/>
  <c r="CX13" i="3"/>
  <c r="CX5" i="3"/>
  <c r="CX44" i="3"/>
  <c r="CX36" i="3"/>
  <c r="CX28" i="3"/>
  <c r="CX20" i="3"/>
  <c r="CX12" i="3"/>
  <c r="CX4" i="3"/>
  <c r="CX41" i="3"/>
  <c r="CX33" i="3"/>
  <c r="CX25" i="3"/>
  <c r="CX17" i="3"/>
  <c r="CX9" i="3"/>
  <c r="CX1" i="3"/>
  <c r="V116" i="1" l="1"/>
  <c r="AG116" i="1"/>
  <c r="AT280" i="1"/>
  <c r="F595" i="1"/>
  <c r="GM114" i="1"/>
  <c r="GN114" i="1"/>
  <c r="AB280" i="1"/>
  <c r="DH4" i="3"/>
  <c r="DI4" i="3"/>
  <c r="DF4" i="3"/>
  <c r="DG4" i="3"/>
  <c r="DJ4" i="3" s="1"/>
  <c r="DG21" i="3"/>
  <c r="DH21" i="3"/>
  <c r="DI21" i="3"/>
  <c r="DF21" i="3"/>
  <c r="DJ21" i="3" s="1"/>
  <c r="DH44" i="3"/>
  <c r="DI44" i="3"/>
  <c r="DJ44" i="3" s="1"/>
  <c r="DF44" i="3"/>
  <c r="DG44" i="3"/>
  <c r="DH16" i="3"/>
  <c r="DI16" i="3"/>
  <c r="DF16" i="3"/>
  <c r="DJ16" i="3" s="1"/>
  <c r="DG16" i="3"/>
  <c r="DG1" i="3"/>
  <c r="DH1" i="3"/>
  <c r="DF1" i="3"/>
  <c r="DI1" i="3"/>
  <c r="DJ1" i="3" s="1"/>
  <c r="DG33" i="3"/>
  <c r="DH33" i="3"/>
  <c r="DF33" i="3"/>
  <c r="DJ33" i="3" s="1"/>
  <c r="DI33" i="3"/>
  <c r="DH20" i="3"/>
  <c r="DI20" i="3"/>
  <c r="DF20" i="3"/>
  <c r="DJ20" i="3" s="1"/>
  <c r="DG20" i="3"/>
  <c r="DG5" i="3"/>
  <c r="DH5" i="3"/>
  <c r="DI5" i="3"/>
  <c r="DF5" i="3"/>
  <c r="DJ5" i="3" s="1"/>
  <c r="DG37" i="3"/>
  <c r="DH37" i="3"/>
  <c r="DI37" i="3"/>
  <c r="DF37" i="3"/>
  <c r="DJ37" i="3" s="1"/>
  <c r="DI19" i="3"/>
  <c r="DF19" i="3"/>
  <c r="DJ19" i="3" s="1"/>
  <c r="DG19" i="3"/>
  <c r="DH19" i="3"/>
  <c r="DH24" i="3"/>
  <c r="DI24" i="3"/>
  <c r="DF24" i="3"/>
  <c r="DG24" i="3"/>
  <c r="DJ24" i="3" s="1"/>
  <c r="DI3" i="3"/>
  <c r="DF3" i="3"/>
  <c r="DG3" i="3"/>
  <c r="DJ3" i="3" s="1"/>
  <c r="DH3" i="3"/>
  <c r="DG56" i="3"/>
  <c r="DH56" i="3"/>
  <c r="DI56" i="3"/>
  <c r="DF56" i="3"/>
  <c r="DJ56" i="3" s="1"/>
  <c r="DH40" i="3"/>
  <c r="DI40" i="3"/>
  <c r="DF40" i="3"/>
  <c r="DJ40" i="3" s="1"/>
  <c r="DG40" i="3"/>
  <c r="DH59" i="3"/>
  <c r="DI59" i="3"/>
  <c r="DF59" i="3"/>
  <c r="DJ59" i="3" s="1"/>
  <c r="DG59" i="3"/>
  <c r="DF99" i="3"/>
  <c r="DJ99" i="3" s="1"/>
  <c r="DG99" i="3"/>
  <c r="DH99" i="3"/>
  <c r="DI99" i="3"/>
  <c r="DI66" i="3"/>
  <c r="DF66" i="3"/>
  <c r="DG66" i="3"/>
  <c r="DJ66" i="3" s="1"/>
  <c r="DH66" i="3"/>
  <c r="DF79" i="3"/>
  <c r="DJ79" i="3" s="1"/>
  <c r="DG79" i="3"/>
  <c r="DH79" i="3"/>
  <c r="DI79" i="3"/>
  <c r="DF87" i="3"/>
  <c r="DG87" i="3"/>
  <c r="DJ87" i="3" s="1"/>
  <c r="DH87" i="3"/>
  <c r="DI87" i="3"/>
  <c r="DF95" i="3"/>
  <c r="DJ95" i="3" s="1"/>
  <c r="DG95" i="3"/>
  <c r="DH95" i="3"/>
  <c r="DI95" i="3"/>
  <c r="DF112" i="3"/>
  <c r="DJ112" i="3" s="1"/>
  <c r="DG112" i="3"/>
  <c r="DH112" i="3"/>
  <c r="DI112" i="3"/>
  <c r="DF128" i="3"/>
  <c r="DG128" i="3"/>
  <c r="DH128" i="3"/>
  <c r="DI128" i="3"/>
  <c r="DJ128" i="3" s="1"/>
  <c r="DI58" i="3"/>
  <c r="DF58" i="3"/>
  <c r="DJ58" i="3" s="1"/>
  <c r="DG58" i="3"/>
  <c r="DH58" i="3"/>
  <c r="DI48" i="3"/>
  <c r="DF48" i="3"/>
  <c r="DJ48" i="3" s="1"/>
  <c r="DG48" i="3"/>
  <c r="DH48" i="3"/>
  <c r="DI84" i="3"/>
  <c r="DF84" i="3"/>
  <c r="DJ84" i="3" s="1"/>
  <c r="DG84" i="3"/>
  <c r="DH84" i="3"/>
  <c r="DG73" i="3"/>
  <c r="DF73" i="3"/>
  <c r="DJ73" i="3" s="1"/>
  <c r="DH73" i="3"/>
  <c r="DI73" i="3"/>
  <c r="DI71" i="3"/>
  <c r="DG71" i="3"/>
  <c r="DH71" i="3"/>
  <c r="DF71" i="3"/>
  <c r="DJ71" i="3" s="1"/>
  <c r="DF140" i="3"/>
  <c r="DJ140" i="3" s="1"/>
  <c r="DH140" i="3"/>
  <c r="DI140" i="3"/>
  <c r="DG140" i="3"/>
  <c r="BC26" i="1"/>
  <c r="F47" i="1"/>
  <c r="BC598" i="1"/>
  <c r="DH110" i="3"/>
  <c r="DI110" i="3"/>
  <c r="DF110" i="3"/>
  <c r="DJ110" i="3" s="1"/>
  <c r="DG110" i="3"/>
  <c r="DH126" i="3"/>
  <c r="DI126" i="3"/>
  <c r="DF126" i="3"/>
  <c r="DJ126" i="3" s="1"/>
  <c r="DG126" i="3"/>
  <c r="DI15" i="3"/>
  <c r="DF15" i="3"/>
  <c r="DJ15" i="3" s="1"/>
  <c r="DG15" i="3"/>
  <c r="DH15" i="3"/>
  <c r="DF14" i="3"/>
  <c r="DJ14" i="3" s="1"/>
  <c r="DG14" i="3"/>
  <c r="DH14" i="3"/>
  <c r="DI14" i="3"/>
  <c r="DF34" i="3"/>
  <c r="DJ34" i="3" s="1"/>
  <c r="DG34" i="3"/>
  <c r="DH34" i="3"/>
  <c r="DI34" i="3"/>
  <c r="DF38" i="3"/>
  <c r="DJ38" i="3" s="1"/>
  <c r="DG38" i="3"/>
  <c r="DH38" i="3"/>
  <c r="DI38" i="3"/>
  <c r="CI26" i="1"/>
  <c r="AZ31" i="1"/>
  <c r="DI92" i="3"/>
  <c r="DF92" i="3"/>
  <c r="DJ92" i="3" s="1"/>
  <c r="DG92" i="3"/>
  <c r="DH92" i="3"/>
  <c r="DI100" i="3"/>
  <c r="DF100" i="3"/>
  <c r="DJ100" i="3" s="1"/>
  <c r="DG100" i="3"/>
  <c r="DH100" i="3"/>
  <c r="DG90" i="3"/>
  <c r="DH90" i="3"/>
  <c r="DI90" i="3"/>
  <c r="DF90" i="3"/>
  <c r="DJ90" i="3" s="1"/>
  <c r="DI117" i="3"/>
  <c r="DF117" i="3"/>
  <c r="DJ117" i="3" s="1"/>
  <c r="DG117" i="3"/>
  <c r="DH117" i="3"/>
  <c r="DG119" i="3"/>
  <c r="DH119" i="3"/>
  <c r="DI119" i="3"/>
  <c r="DF119" i="3"/>
  <c r="DJ119" i="3" s="1"/>
  <c r="DG143" i="3"/>
  <c r="DI143" i="3"/>
  <c r="DF143" i="3"/>
  <c r="DJ143" i="3" s="1"/>
  <c r="DH143" i="3"/>
  <c r="DG131" i="3"/>
  <c r="DI131" i="3"/>
  <c r="DF131" i="3"/>
  <c r="DJ131" i="3" s="1"/>
  <c r="DH131" i="3"/>
  <c r="DI133" i="3"/>
  <c r="DG133" i="3"/>
  <c r="DH133" i="3"/>
  <c r="DF133" i="3"/>
  <c r="DJ133" i="3" s="1"/>
  <c r="DI161" i="3"/>
  <c r="DF161" i="3"/>
  <c r="DJ161" i="3" s="1"/>
  <c r="DG161" i="3"/>
  <c r="DH161" i="3"/>
  <c r="DG163" i="3"/>
  <c r="DH163" i="3"/>
  <c r="DI163" i="3"/>
  <c r="DF163" i="3"/>
  <c r="DJ163" i="3" s="1"/>
  <c r="DG149" i="3"/>
  <c r="DI149" i="3"/>
  <c r="DJ149" i="3" s="1"/>
  <c r="DF149" i="3"/>
  <c r="DH149" i="3"/>
  <c r="DF164" i="3"/>
  <c r="DJ164" i="3" s="1"/>
  <c r="DG164" i="3"/>
  <c r="DH164" i="3"/>
  <c r="DI164" i="3"/>
  <c r="AF26" i="1"/>
  <c r="S31" i="1"/>
  <c r="AP111" i="1"/>
  <c r="F125" i="1"/>
  <c r="F177" i="1" s="1"/>
  <c r="F179" i="1" s="1"/>
  <c r="AP598" i="1"/>
  <c r="CZ195" i="1"/>
  <c r="Y195" i="1" s="1"/>
  <c r="AF198" i="1"/>
  <c r="CY195" i="1"/>
  <c r="X195" i="1" s="1"/>
  <c r="CG275" i="1"/>
  <c r="AX280" i="1"/>
  <c r="DF160" i="3"/>
  <c r="DJ160" i="3" s="1"/>
  <c r="DG160" i="3"/>
  <c r="DH160" i="3"/>
  <c r="DI160" i="3"/>
  <c r="CF31" i="1"/>
  <c r="CH31" i="1"/>
  <c r="AC26" i="1"/>
  <c r="P31" i="1"/>
  <c r="CE31" i="1"/>
  <c r="BC111" i="1"/>
  <c r="F132" i="1"/>
  <c r="BC193" i="1"/>
  <c r="F214" i="1"/>
  <c r="BC275" i="1"/>
  <c r="F296" i="1"/>
  <c r="AI275" i="1"/>
  <c r="V280" i="1"/>
  <c r="AU357" i="1"/>
  <c r="F380" i="1"/>
  <c r="AZ357" i="1"/>
  <c r="F372" i="1"/>
  <c r="DG175" i="3"/>
  <c r="DJ175" i="3" s="1"/>
  <c r="DH175" i="3"/>
  <c r="DI175" i="3"/>
  <c r="DF175" i="3"/>
  <c r="F207" i="1"/>
  <c r="F259" i="1" s="1"/>
  <c r="F261" i="1" s="1"/>
  <c r="AP193" i="1"/>
  <c r="AH275" i="1"/>
  <c r="U280" i="1"/>
  <c r="AO357" i="1"/>
  <c r="F365" i="1"/>
  <c r="AE438" i="1"/>
  <c r="R442" i="1"/>
  <c r="AD193" i="1"/>
  <c r="Q198" i="1"/>
  <c r="AT357" i="1"/>
  <c r="F379" i="1"/>
  <c r="F451" i="1"/>
  <c r="F503" i="1" s="1"/>
  <c r="F505" i="1" s="1"/>
  <c r="AP438" i="1"/>
  <c r="F532" i="1"/>
  <c r="F584" i="1" s="1"/>
  <c r="F586" i="1" s="1"/>
  <c r="AP519" i="1"/>
  <c r="GN359" i="1"/>
  <c r="CB361" i="1" s="1"/>
  <c r="GM359" i="1"/>
  <c r="CA361" i="1" s="1"/>
  <c r="AB361" i="1"/>
  <c r="CG438" i="1"/>
  <c r="AX442" i="1"/>
  <c r="CZ521" i="1"/>
  <c r="Y521" i="1" s="1"/>
  <c r="F533" i="1"/>
  <c r="AQ519" i="1"/>
  <c r="CH523" i="1"/>
  <c r="AC519" i="1"/>
  <c r="P523" i="1"/>
  <c r="CE523" i="1"/>
  <c r="CF523" i="1"/>
  <c r="AU438" i="1"/>
  <c r="F461" i="1"/>
  <c r="DG9" i="3"/>
  <c r="DH9" i="3"/>
  <c r="DF9" i="3"/>
  <c r="DJ9" i="3" s="1"/>
  <c r="DI9" i="3"/>
  <c r="DG41" i="3"/>
  <c r="DH41" i="3"/>
  <c r="DF41" i="3"/>
  <c r="DJ41" i="3" s="1"/>
  <c r="DI41" i="3"/>
  <c r="DH28" i="3"/>
  <c r="DI28" i="3"/>
  <c r="DF28" i="3"/>
  <c r="DJ28" i="3" s="1"/>
  <c r="DG28" i="3"/>
  <c r="DG13" i="3"/>
  <c r="DH13" i="3"/>
  <c r="DI13" i="3"/>
  <c r="DF13" i="3"/>
  <c r="DJ13" i="3" s="1"/>
  <c r="DG45" i="3"/>
  <c r="DJ45" i="3" s="1"/>
  <c r="DH45" i="3"/>
  <c r="DI45" i="3"/>
  <c r="DF45" i="3"/>
  <c r="DG60" i="3"/>
  <c r="DH60" i="3"/>
  <c r="DF60" i="3"/>
  <c r="DJ60" i="3" s="1"/>
  <c r="DI60" i="3"/>
  <c r="DI27" i="3"/>
  <c r="DF27" i="3"/>
  <c r="DJ27" i="3" s="1"/>
  <c r="DG27" i="3"/>
  <c r="DH27" i="3"/>
  <c r="DH32" i="3"/>
  <c r="DI32" i="3"/>
  <c r="DF32" i="3"/>
  <c r="DJ32" i="3" s="1"/>
  <c r="DG32" i="3"/>
  <c r="DG64" i="3"/>
  <c r="DH64" i="3"/>
  <c r="DI64" i="3"/>
  <c r="DJ64" i="3" s="1"/>
  <c r="DF64" i="3"/>
  <c r="DI43" i="3"/>
  <c r="DJ43" i="3" s="1"/>
  <c r="DF43" i="3"/>
  <c r="DG43" i="3"/>
  <c r="DH43" i="3"/>
  <c r="DH67" i="3"/>
  <c r="DI67" i="3"/>
  <c r="DF67" i="3"/>
  <c r="DG67" i="3"/>
  <c r="DJ67" i="3" s="1"/>
  <c r="DH101" i="3"/>
  <c r="DF101" i="3"/>
  <c r="DJ101" i="3" s="1"/>
  <c r="DG101" i="3"/>
  <c r="DI101" i="3"/>
  <c r="DI62" i="3"/>
  <c r="DF62" i="3"/>
  <c r="DJ62" i="3" s="1"/>
  <c r="DG62" i="3"/>
  <c r="DH62" i="3"/>
  <c r="DH81" i="3"/>
  <c r="DI81" i="3"/>
  <c r="DF81" i="3"/>
  <c r="DJ81" i="3" s="1"/>
  <c r="DG81" i="3"/>
  <c r="DH89" i="3"/>
  <c r="DI89" i="3"/>
  <c r="DF89" i="3"/>
  <c r="DJ89" i="3" s="1"/>
  <c r="DG89" i="3"/>
  <c r="DH142" i="3"/>
  <c r="DF142" i="3"/>
  <c r="DJ142" i="3" s="1"/>
  <c r="DG142" i="3"/>
  <c r="DI142" i="3"/>
  <c r="DH114" i="3"/>
  <c r="DI114" i="3"/>
  <c r="DF114" i="3"/>
  <c r="DJ114" i="3" s="1"/>
  <c r="DG114" i="3"/>
  <c r="DH130" i="3"/>
  <c r="DF130" i="3"/>
  <c r="DG130" i="3"/>
  <c r="DJ130" i="3" s="1"/>
  <c r="DI130" i="3"/>
  <c r="DI54" i="3"/>
  <c r="DF54" i="3"/>
  <c r="DJ54" i="3" s="1"/>
  <c r="DG54" i="3"/>
  <c r="DH54" i="3"/>
  <c r="DF57" i="3"/>
  <c r="DJ57" i="3" s="1"/>
  <c r="DG57" i="3"/>
  <c r="DH57" i="3"/>
  <c r="DI57" i="3"/>
  <c r="DI80" i="3"/>
  <c r="DF80" i="3"/>
  <c r="DJ80" i="3" s="1"/>
  <c r="DG80" i="3"/>
  <c r="DH80" i="3"/>
  <c r="DG69" i="3"/>
  <c r="DF69" i="3"/>
  <c r="DJ69" i="3" s="1"/>
  <c r="DH69" i="3"/>
  <c r="DI69" i="3"/>
  <c r="DF65" i="3"/>
  <c r="DG65" i="3"/>
  <c r="DH65" i="3"/>
  <c r="DI65" i="3"/>
  <c r="DJ65" i="3" s="1"/>
  <c r="DF116" i="3"/>
  <c r="DJ116" i="3" s="1"/>
  <c r="DG116" i="3"/>
  <c r="DH116" i="3"/>
  <c r="DI116" i="3"/>
  <c r="DH146" i="3"/>
  <c r="DF146" i="3"/>
  <c r="DJ146" i="3" s="1"/>
  <c r="DG146" i="3"/>
  <c r="DI146" i="3"/>
  <c r="DF10" i="3"/>
  <c r="DJ10" i="3" s="1"/>
  <c r="DG10" i="3"/>
  <c r="DH10" i="3"/>
  <c r="DI10" i="3"/>
  <c r="DF6" i="3"/>
  <c r="DJ6" i="3" s="1"/>
  <c r="DG6" i="3"/>
  <c r="DH6" i="3"/>
  <c r="DI6" i="3"/>
  <c r="DI31" i="3"/>
  <c r="DF31" i="3"/>
  <c r="DJ31" i="3" s="1"/>
  <c r="DG31" i="3"/>
  <c r="DH31" i="3"/>
  <c r="DF30" i="3"/>
  <c r="DJ30" i="3" s="1"/>
  <c r="DG30" i="3"/>
  <c r="DH30" i="3"/>
  <c r="DI30" i="3"/>
  <c r="AE26" i="1"/>
  <c r="R31" i="1"/>
  <c r="AD111" i="1"/>
  <c r="Q116" i="1"/>
  <c r="BD111" i="1"/>
  <c r="F141" i="1"/>
  <c r="DI88" i="3"/>
  <c r="DF88" i="3"/>
  <c r="DG88" i="3"/>
  <c r="DJ88" i="3" s="1"/>
  <c r="DH88" i="3"/>
  <c r="DI96" i="3"/>
  <c r="DF96" i="3"/>
  <c r="DJ96" i="3" s="1"/>
  <c r="DG96" i="3"/>
  <c r="DH96" i="3"/>
  <c r="DG86" i="3"/>
  <c r="DH86" i="3"/>
  <c r="DI86" i="3"/>
  <c r="DJ86" i="3" s="1"/>
  <c r="DF86" i="3"/>
  <c r="DI113" i="3"/>
  <c r="DF113" i="3"/>
  <c r="DJ113" i="3" s="1"/>
  <c r="DG113" i="3"/>
  <c r="DH113" i="3"/>
  <c r="DG115" i="3"/>
  <c r="DH115" i="3"/>
  <c r="DI115" i="3"/>
  <c r="DF115" i="3"/>
  <c r="DJ115" i="3" s="1"/>
  <c r="DI141" i="3"/>
  <c r="DG141" i="3"/>
  <c r="DF141" i="3"/>
  <c r="DJ141" i="3" s="1"/>
  <c r="DH141" i="3"/>
  <c r="DG147" i="3"/>
  <c r="DI147" i="3"/>
  <c r="DH147" i="3"/>
  <c r="DF147" i="3"/>
  <c r="DJ147" i="3" s="1"/>
  <c r="DI129" i="3"/>
  <c r="DF129" i="3"/>
  <c r="DG129" i="3"/>
  <c r="DJ129" i="3" s="1"/>
  <c r="DH129" i="3"/>
  <c r="DI157" i="3"/>
  <c r="DF157" i="3"/>
  <c r="DJ157" i="3" s="1"/>
  <c r="DG157" i="3"/>
  <c r="DH157" i="3"/>
  <c r="DG159" i="3"/>
  <c r="DH159" i="3"/>
  <c r="DI159" i="3"/>
  <c r="DF159" i="3"/>
  <c r="DJ159" i="3" s="1"/>
  <c r="DH154" i="3"/>
  <c r="DI154" i="3"/>
  <c r="DF154" i="3"/>
  <c r="DJ154" i="3" s="1"/>
  <c r="DG154" i="3"/>
  <c r="DH170" i="3"/>
  <c r="DI170" i="3"/>
  <c r="DJ170" i="3" s="1"/>
  <c r="DF170" i="3"/>
  <c r="DG170" i="3"/>
  <c r="AG26" i="1"/>
  <c r="T31" i="1"/>
  <c r="CZ113" i="1"/>
  <c r="Y113" i="1" s="1"/>
  <c r="AO111" i="1"/>
  <c r="F120" i="1"/>
  <c r="AO598" i="1"/>
  <c r="AJ26" i="1"/>
  <c r="W31" i="1"/>
  <c r="BA111" i="1"/>
  <c r="F136" i="1"/>
  <c r="CZ196" i="1"/>
  <c r="Y196" i="1" s="1"/>
  <c r="CY196" i="1"/>
  <c r="X196" i="1" s="1"/>
  <c r="CZ277" i="1"/>
  <c r="Y277" i="1" s="1"/>
  <c r="AF280" i="1"/>
  <c r="CY277" i="1"/>
  <c r="X277" i="1" s="1"/>
  <c r="DH150" i="3"/>
  <c r="DI150" i="3"/>
  <c r="DF150" i="3"/>
  <c r="DG150" i="3"/>
  <c r="DJ150" i="3" s="1"/>
  <c r="DH166" i="3"/>
  <c r="DI166" i="3"/>
  <c r="DF166" i="3"/>
  <c r="DJ166" i="3" s="1"/>
  <c r="DG166" i="3"/>
  <c r="CP28" i="1"/>
  <c r="O28" i="1" s="1"/>
  <c r="AG193" i="1"/>
  <c r="T198" i="1"/>
  <c r="AK357" i="1"/>
  <c r="X361" i="1"/>
  <c r="S111" i="1"/>
  <c r="F131" i="1"/>
  <c r="F148" i="1" s="1"/>
  <c r="AJ193" i="1"/>
  <c r="W198" i="1"/>
  <c r="F289" i="1"/>
  <c r="F341" i="1" s="1"/>
  <c r="F343" i="1" s="1"/>
  <c r="AP275" i="1"/>
  <c r="BD357" i="1"/>
  <c r="F386" i="1"/>
  <c r="AZ523" i="1"/>
  <c r="CI519" i="1"/>
  <c r="AZ198" i="1"/>
  <c r="CI193" i="1"/>
  <c r="AE275" i="1"/>
  <c r="R280" i="1"/>
  <c r="BA357" i="1"/>
  <c r="F381" i="1"/>
  <c r="F446" i="1"/>
  <c r="AO438" i="1"/>
  <c r="AE519" i="1"/>
  <c r="R523" i="1"/>
  <c r="AH193" i="1"/>
  <c r="U198" i="1"/>
  <c r="AX357" i="1"/>
  <c r="F368" i="1"/>
  <c r="F419" i="1" s="1"/>
  <c r="F421" i="1" s="1"/>
  <c r="AT438" i="1"/>
  <c r="F460" i="1"/>
  <c r="AT519" i="1"/>
  <c r="F541" i="1"/>
  <c r="AF438" i="1"/>
  <c r="S442" i="1"/>
  <c r="T519" i="1"/>
  <c r="F544" i="1"/>
  <c r="CY521" i="1"/>
  <c r="X521" i="1" s="1"/>
  <c r="R357" i="1"/>
  <c r="F375" i="1"/>
  <c r="AB442" i="1"/>
  <c r="U519" i="1"/>
  <c r="F545" i="1"/>
  <c r="F559" i="1" s="1"/>
  <c r="F547" i="1"/>
  <c r="W519" i="1"/>
  <c r="F454" i="1"/>
  <c r="F477" i="1" s="1"/>
  <c r="Q438" i="1"/>
  <c r="F466" i="1"/>
  <c r="W438" i="1"/>
  <c r="F535" i="1"/>
  <c r="F558" i="1" s="1"/>
  <c r="Q519" i="1"/>
  <c r="DH36" i="3"/>
  <c r="DI36" i="3"/>
  <c r="DF36" i="3"/>
  <c r="DJ36" i="3" s="1"/>
  <c r="DG36" i="3"/>
  <c r="DF49" i="3"/>
  <c r="DJ49" i="3" s="1"/>
  <c r="DG49" i="3"/>
  <c r="DH49" i="3"/>
  <c r="DI49" i="3"/>
  <c r="DG68" i="3"/>
  <c r="DH68" i="3"/>
  <c r="DF68" i="3"/>
  <c r="DJ68" i="3" s="1"/>
  <c r="DI68" i="3"/>
  <c r="DF47" i="3"/>
  <c r="DJ47" i="3" s="1"/>
  <c r="DI47" i="3"/>
  <c r="DG47" i="3"/>
  <c r="DH47" i="3"/>
  <c r="DI35" i="3"/>
  <c r="DF35" i="3"/>
  <c r="DJ35" i="3" s="1"/>
  <c r="DG35" i="3"/>
  <c r="DH35" i="3"/>
  <c r="DH8" i="3"/>
  <c r="DI8" i="3"/>
  <c r="DF8" i="3"/>
  <c r="DJ8" i="3" s="1"/>
  <c r="DG8" i="3"/>
  <c r="DH51" i="3"/>
  <c r="DI51" i="3"/>
  <c r="DF51" i="3"/>
  <c r="DJ51" i="3" s="1"/>
  <c r="DG51" i="3"/>
  <c r="DF70" i="3"/>
  <c r="DJ70" i="3" s="1"/>
  <c r="DG70" i="3"/>
  <c r="DH70" i="3"/>
  <c r="DI70" i="3"/>
  <c r="DF103" i="3"/>
  <c r="DJ103" i="3" s="1"/>
  <c r="DH103" i="3"/>
  <c r="DG103" i="3"/>
  <c r="DI103" i="3"/>
  <c r="DF75" i="3"/>
  <c r="DJ75" i="3" s="1"/>
  <c r="DG75" i="3"/>
  <c r="DH75" i="3"/>
  <c r="DI75" i="3"/>
  <c r="DF83" i="3"/>
  <c r="DJ83" i="3" s="1"/>
  <c r="DG83" i="3"/>
  <c r="DH83" i="3"/>
  <c r="DI83" i="3"/>
  <c r="DF91" i="3"/>
  <c r="DJ91" i="3" s="1"/>
  <c r="DG91" i="3"/>
  <c r="DH91" i="3"/>
  <c r="DI91" i="3"/>
  <c r="DF144" i="3"/>
  <c r="DJ144" i="3" s="1"/>
  <c r="DH144" i="3"/>
  <c r="DG144" i="3"/>
  <c r="DI144" i="3"/>
  <c r="DF120" i="3"/>
  <c r="DJ120" i="3" s="1"/>
  <c r="DG120" i="3"/>
  <c r="DH120" i="3"/>
  <c r="DI120" i="3"/>
  <c r="DH134" i="3"/>
  <c r="DF134" i="3"/>
  <c r="DJ134" i="3" s="1"/>
  <c r="DG134" i="3"/>
  <c r="DI134" i="3"/>
  <c r="DI50" i="3"/>
  <c r="DF50" i="3"/>
  <c r="DJ50" i="3" s="1"/>
  <c r="DG50" i="3"/>
  <c r="DH50" i="3"/>
  <c r="DF53" i="3"/>
  <c r="DJ53" i="3" s="1"/>
  <c r="DG53" i="3"/>
  <c r="DH53" i="3"/>
  <c r="DI53" i="3"/>
  <c r="DI76" i="3"/>
  <c r="DF76" i="3"/>
  <c r="DJ76" i="3" s="1"/>
  <c r="DG76" i="3"/>
  <c r="DH76" i="3"/>
  <c r="DG82" i="3"/>
  <c r="DH82" i="3"/>
  <c r="DI82" i="3"/>
  <c r="DF82" i="3"/>
  <c r="DJ82" i="3" s="1"/>
  <c r="DF132" i="3"/>
  <c r="DJ132" i="3" s="1"/>
  <c r="DH132" i="3"/>
  <c r="DI132" i="3"/>
  <c r="DG132" i="3"/>
  <c r="F41" i="1"/>
  <c r="AQ26" i="1"/>
  <c r="AQ598" i="1"/>
  <c r="AE111" i="1"/>
  <c r="R116" i="1"/>
  <c r="DH118" i="3"/>
  <c r="DI118" i="3"/>
  <c r="DF118" i="3"/>
  <c r="DJ118" i="3" s="1"/>
  <c r="DG118" i="3"/>
  <c r="DF148" i="3"/>
  <c r="DH148" i="3"/>
  <c r="DG148" i="3"/>
  <c r="DI148" i="3"/>
  <c r="DJ148" i="3" s="1"/>
  <c r="DI7" i="3"/>
  <c r="DF7" i="3"/>
  <c r="DJ7" i="3" s="1"/>
  <c r="DG7" i="3"/>
  <c r="DH7" i="3"/>
  <c r="DF42" i="3"/>
  <c r="DJ42" i="3" s="1"/>
  <c r="DG42" i="3"/>
  <c r="DH42" i="3"/>
  <c r="DI42" i="3"/>
  <c r="DF26" i="3"/>
  <c r="DJ26" i="3" s="1"/>
  <c r="DG26" i="3"/>
  <c r="DH26" i="3"/>
  <c r="DI26" i="3"/>
  <c r="DF22" i="3"/>
  <c r="DG22" i="3"/>
  <c r="DH22" i="3"/>
  <c r="DI22" i="3"/>
  <c r="DJ22" i="3" s="1"/>
  <c r="AH111" i="1"/>
  <c r="U116" i="1"/>
  <c r="CI111" i="1"/>
  <c r="AZ116" i="1"/>
  <c r="DI104" i="3"/>
  <c r="DG104" i="3"/>
  <c r="DF104" i="3"/>
  <c r="DJ104" i="3" s="1"/>
  <c r="DH104" i="3"/>
  <c r="DG98" i="3"/>
  <c r="DH98" i="3"/>
  <c r="DI98" i="3"/>
  <c r="DF98" i="3"/>
  <c r="DJ98" i="3" s="1"/>
  <c r="DI125" i="3"/>
  <c r="DF125" i="3"/>
  <c r="DJ125" i="3" s="1"/>
  <c r="DG125" i="3"/>
  <c r="DH125" i="3"/>
  <c r="DI109" i="3"/>
  <c r="DF109" i="3"/>
  <c r="DG109" i="3"/>
  <c r="DJ109" i="3" s="1"/>
  <c r="DH109" i="3"/>
  <c r="DG111" i="3"/>
  <c r="DH111" i="3"/>
  <c r="DI111" i="3"/>
  <c r="DF111" i="3"/>
  <c r="DJ111" i="3" s="1"/>
  <c r="DG139" i="3"/>
  <c r="DI139" i="3"/>
  <c r="DF139" i="3"/>
  <c r="DJ139" i="3" s="1"/>
  <c r="DH139" i="3"/>
  <c r="DI145" i="3"/>
  <c r="DG145" i="3"/>
  <c r="DH145" i="3"/>
  <c r="DF145" i="3"/>
  <c r="DJ145" i="3" s="1"/>
  <c r="DG127" i="3"/>
  <c r="DH127" i="3"/>
  <c r="DI127" i="3"/>
  <c r="DJ127" i="3" s="1"/>
  <c r="DF127" i="3"/>
  <c r="DI153" i="3"/>
  <c r="DF153" i="3"/>
  <c r="DJ153" i="3" s="1"/>
  <c r="DG153" i="3"/>
  <c r="DH153" i="3"/>
  <c r="DG155" i="3"/>
  <c r="DH155" i="3"/>
  <c r="DI155" i="3"/>
  <c r="DF155" i="3"/>
  <c r="DJ155" i="3" s="1"/>
  <c r="DF156" i="3"/>
  <c r="DJ156" i="3" s="1"/>
  <c r="DG156" i="3"/>
  <c r="DH156" i="3"/>
  <c r="DI156" i="3"/>
  <c r="DF172" i="3"/>
  <c r="DG172" i="3"/>
  <c r="DJ172" i="3" s="1"/>
  <c r="DH172" i="3"/>
  <c r="DI172" i="3"/>
  <c r="BA31" i="1"/>
  <c r="CJ26" i="1"/>
  <c r="CY113" i="1"/>
  <c r="X113" i="1" s="1"/>
  <c r="AL31" i="1"/>
  <c r="AH26" i="1"/>
  <c r="U31" i="1"/>
  <c r="CP113" i="1"/>
  <c r="O113" i="1" s="1"/>
  <c r="CG111" i="1"/>
  <c r="AX116" i="1"/>
  <c r="F211" i="1"/>
  <c r="BB193" i="1"/>
  <c r="BB598" i="1"/>
  <c r="CZ278" i="1"/>
  <c r="Y278" i="1" s="1"/>
  <c r="CY278" i="1"/>
  <c r="X278" i="1" s="1"/>
  <c r="DF152" i="3"/>
  <c r="DJ152" i="3" s="1"/>
  <c r="DG152" i="3"/>
  <c r="DH152" i="3"/>
  <c r="DI152" i="3"/>
  <c r="DF168" i="3"/>
  <c r="DJ168" i="3" s="1"/>
  <c r="DG168" i="3"/>
  <c r="DH168" i="3"/>
  <c r="DI168" i="3"/>
  <c r="AI26" i="1"/>
  <c r="V31" i="1"/>
  <c r="AU111" i="1"/>
  <c r="F135" i="1"/>
  <c r="F208" i="1"/>
  <c r="AQ193" i="1"/>
  <c r="F290" i="1"/>
  <c r="AQ275" i="1"/>
  <c r="AT193" i="1"/>
  <c r="F216" i="1"/>
  <c r="AT598" i="1"/>
  <c r="S357" i="1"/>
  <c r="F376" i="1"/>
  <c r="F393" i="1" s="1"/>
  <c r="F399" i="1" s="1"/>
  <c r="AI193" i="1"/>
  <c r="V198" i="1"/>
  <c r="AZ280" i="1"/>
  <c r="CI275" i="1"/>
  <c r="AZ442" i="1"/>
  <c r="CI438" i="1"/>
  <c r="AC193" i="1"/>
  <c r="P198" i="1"/>
  <c r="CE198" i="1"/>
  <c r="CF198" i="1"/>
  <c r="CH198" i="1"/>
  <c r="BA280" i="1"/>
  <c r="CJ275" i="1"/>
  <c r="Q357" i="1"/>
  <c r="F373" i="1"/>
  <c r="F396" i="1" s="1"/>
  <c r="F408" i="1" s="1"/>
  <c r="F462" i="1"/>
  <c r="BA438" i="1"/>
  <c r="F527" i="1"/>
  <c r="AO519" i="1"/>
  <c r="AE193" i="1"/>
  <c r="R198" i="1"/>
  <c r="AG275" i="1"/>
  <c r="T280" i="1"/>
  <c r="AL357" i="1"/>
  <c r="Y361" i="1"/>
  <c r="F374" i="1"/>
  <c r="BB357" i="1"/>
  <c r="F455" i="1"/>
  <c r="BB438" i="1"/>
  <c r="F536" i="1"/>
  <c r="BB519" i="1"/>
  <c r="CZ440" i="1"/>
  <c r="Y440" i="1" s="1"/>
  <c r="F452" i="1"/>
  <c r="AQ438" i="1"/>
  <c r="CG519" i="1"/>
  <c r="AX523" i="1"/>
  <c r="CH442" i="1"/>
  <c r="AC438" i="1"/>
  <c r="P442" i="1"/>
  <c r="CE442" i="1"/>
  <c r="CF442" i="1"/>
  <c r="DG17" i="3"/>
  <c r="DH17" i="3"/>
  <c r="DF17" i="3"/>
  <c r="DJ17" i="3" s="1"/>
  <c r="DI17" i="3"/>
  <c r="DG25" i="3"/>
  <c r="DJ25" i="3" s="1"/>
  <c r="DH25" i="3"/>
  <c r="DF25" i="3"/>
  <c r="DI25" i="3"/>
  <c r="DH12" i="3"/>
  <c r="DI12" i="3"/>
  <c r="DF12" i="3"/>
  <c r="DJ12" i="3" s="1"/>
  <c r="DG12" i="3"/>
  <c r="DG29" i="3"/>
  <c r="DH29" i="3"/>
  <c r="DI29" i="3"/>
  <c r="DF29" i="3"/>
  <c r="DJ29" i="3" s="1"/>
  <c r="DH72" i="3"/>
  <c r="DF72" i="3"/>
  <c r="DJ72" i="3" s="1"/>
  <c r="DG72" i="3"/>
  <c r="DI72" i="3"/>
  <c r="DH63" i="3"/>
  <c r="DI63" i="3"/>
  <c r="DF63" i="3"/>
  <c r="DJ63" i="3" s="1"/>
  <c r="DG63" i="3"/>
  <c r="DG52" i="3"/>
  <c r="DH52" i="3"/>
  <c r="DI52" i="3"/>
  <c r="DF52" i="3"/>
  <c r="DJ52" i="3" s="1"/>
  <c r="DI11" i="3"/>
  <c r="DF11" i="3"/>
  <c r="DJ11" i="3" s="1"/>
  <c r="DG11" i="3"/>
  <c r="DH11" i="3"/>
  <c r="DH55" i="3"/>
  <c r="DI55" i="3"/>
  <c r="DF55" i="3"/>
  <c r="DJ55" i="3" s="1"/>
  <c r="DG55" i="3"/>
  <c r="DH97" i="3"/>
  <c r="DI97" i="3"/>
  <c r="DF97" i="3"/>
  <c r="DJ97" i="3" s="1"/>
  <c r="DG97" i="3"/>
  <c r="DF105" i="3"/>
  <c r="DJ105" i="3" s="1"/>
  <c r="DI105" i="3"/>
  <c r="DG105" i="3"/>
  <c r="DH105" i="3"/>
  <c r="DH77" i="3"/>
  <c r="DI77" i="3"/>
  <c r="DF77" i="3"/>
  <c r="DJ77" i="3" s="1"/>
  <c r="DG77" i="3"/>
  <c r="DH85" i="3"/>
  <c r="DI85" i="3"/>
  <c r="DJ85" i="3" s="1"/>
  <c r="DF85" i="3"/>
  <c r="DG85" i="3"/>
  <c r="DH93" i="3"/>
  <c r="DI93" i="3"/>
  <c r="DF93" i="3"/>
  <c r="DJ93" i="3" s="1"/>
  <c r="DG93" i="3"/>
  <c r="DH106" i="3"/>
  <c r="DI106" i="3"/>
  <c r="DJ106" i="3" s="1"/>
  <c r="DF106" i="3"/>
  <c r="DG106" i="3"/>
  <c r="DH122" i="3"/>
  <c r="DI122" i="3"/>
  <c r="DF122" i="3"/>
  <c r="DJ122" i="3" s="1"/>
  <c r="DG122" i="3"/>
  <c r="DH138" i="3"/>
  <c r="DF138" i="3"/>
  <c r="DJ138" i="3" s="1"/>
  <c r="DG138" i="3"/>
  <c r="DI138" i="3"/>
  <c r="DF61" i="3"/>
  <c r="DJ61" i="3" s="1"/>
  <c r="DG61" i="3"/>
  <c r="DH61" i="3"/>
  <c r="DI61" i="3"/>
  <c r="DG46" i="3"/>
  <c r="DJ46" i="3" s="1"/>
  <c r="DI46" i="3"/>
  <c r="DF46" i="3"/>
  <c r="DH46" i="3"/>
  <c r="DF74" i="3"/>
  <c r="DJ74" i="3" s="1"/>
  <c r="DG74" i="3"/>
  <c r="DH74" i="3"/>
  <c r="DI74" i="3"/>
  <c r="DG78" i="3"/>
  <c r="DH78" i="3"/>
  <c r="DI78" i="3"/>
  <c r="DF78" i="3"/>
  <c r="DJ78" i="3" s="1"/>
  <c r="DF136" i="3"/>
  <c r="DJ136" i="3" s="1"/>
  <c r="DH136" i="3"/>
  <c r="DI136" i="3"/>
  <c r="DG136" i="3"/>
  <c r="AU26" i="1"/>
  <c r="F50" i="1"/>
  <c r="AU598" i="1"/>
  <c r="DF108" i="3"/>
  <c r="DG108" i="3"/>
  <c r="DJ108" i="3" s="1"/>
  <c r="DH108" i="3"/>
  <c r="DI108" i="3"/>
  <c r="DF124" i="3"/>
  <c r="DJ124" i="3" s="1"/>
  <c r="DG124" i="3"/>
  <c r="DH124" i="3"/>
  <c r="DI124" i="3"/>
  <c r="DF18" i="3"/>
  <c r="DJ18" i="3" s="1"/>
  <c r="DG18" i="3"/>
  <c r="DH18" i="3"/>
  <c r="DI18" i="3"/>
  <c r="DF2" i="3"/>
  <c r="DG2" i="3"/>
  <c r="DH2" i="3"/>
  <c r="DI2" i="3"/>
  <c r="DJ2" i="3" s="1"/>
  <c r="DI39" i="3"/>
  <c r="DF39" i="3"/>
  <c r="DJ39" i="3" s="1"/>
  <c r="DG39" i="3"/>
  <c r="DH39" i="3"/>
  <c r="DI23" i="3"/>
  <c r="DJ23" i="3" s="1"/>
  <c r="DF23" i="3"/>
  <c r="DG23" i="3"/>
  <c r="DH23" i="3"/>
  <c r="BD26" i="1"/>
  <c r="F56" i="1"/>
  <c r="BD598" i="1"/>
  <c r="DG102" i="3"/>
  <c r="DI102" i="3"/>
  <c r="DF102" i="3"/>
  <c r="DJ102" i="3" s="1"/>
  <c r="DH102" i="3"/>
  <c r="DG94" i="3"/>
  <c r="DH94" i="3"/>
  <c r="DI94" i="3"/>
  <c r="DF94" i="3"/>
  <c r="DJ94" i="3" s="1"/>
  <c r="DI121" i="3"/>
  <c r="DF121" i="3"/>
  <c r="DJ121" i="3" s="1"/>
  <c r="DG121" i="3"/>
  <c r="DH121" i="3"/>
  <c r="DG123" i="3"/>
  <c r="DH123" i="3"/>
  <c r="DI123" i="3"/>
  <c r="DF123" i="3"/>
  <c r="DJ123" i="3" s="1"/>
  <c r="DG107" i="3"/>
  <c r="DH107" i="3"/>
  <c r="DI107" i="3"/>
  <c r="DJ107" i="3" s="1"/>
  <c r="DF107" i="3"/>
  <c r="DG135" i="3"/>
  <c r="DI135" i="3"/>
  <c r="DF135" i="3"/>
  <c r="DJ135" i="3" s="1"/>
  <c r="DH135" i="3"/>
  <c r="DI137" i="3"/>
  <c r="DG137" i="3"/>
  <c r="DH137" i="3"/>
  <c r="DF137" i="3"/>
  <c r="DJ137" i="3" s="1"/>
  <c r="DI165" i="3"/>
  <c r="DF165" i="3"/>
  <c r="DJ165" i="3" s="1"/>
  <c r="DG165" i="3"/>
  <c r="DH165" i="3"/>
  <c r="DG167" i="3"/>
  <c r="DH167" i="3"/>
  <c r="DI167" i="3"/>
  <c r="DF167" i="3"/>
  <c r="DJ167" i="3" s="1"/>
  <c r="DG151" i="3"/>
  <c r="DJ151" i="3" s="1"/>
  <c r="DH151" i="3"/>
  <c r="DI151" i="3"/>
  <c r="DF151" i="3"/>
  <c r="DH162" i="3"/>
  <c r="DI162" i="3"/>
  <c r="DF162" i="3"/>
  <c r="DJ162" i="3" s="1"/>
  <c r="DG162" i="3"/>
  <c r="AD26" i="1"/>
  <c r="Q31" i="1"/>
  <c r="AK31" i="1"/>
  <c r="GM29" i="1"/>
  <c r="GN29" i="1"/>
  <c r="AC111" i="1"/>
  <c r="P116" i="1"/>
  <c r="CE116" i="1"/>
  <c r="CF116" i="1"/>
  <c r="CH116" i="1"/>
  <c r="CG193" i="1"/>
  <c r="AX198" i="1"/>
  <c r="F293" i="1"/>
  <c r="BB275" i="1"/>
  <c r="DH158" i="3"/>
  <c r="DI158" i="3"/>
  <c r="DF158" i="3"/>
  <c r="DJ158" i="3" s="1"/>
  <c r="DG158" i="3"/>
  <c r="DH174" i="3"/>
  <c r="DI174" i="3"/>
  <c r="DJ174" i="3" s="1"/>
  <c r="DF174" i="3"/>
  <c r="DG174" i="3"/>
  <c r="V111" i="1"/>
  <c r="F139" i="1"/>
  <c r="AU193" i="1"/>
  <c r="F217" i="1"/>
  <c r="AU275" i="1"/>
  <c r="F299" i="1"/>
  <c r="AJ275" i="1"/>
  <c r="W280" i="1"/>
  <c r="W357" i="1"/>
  <c r="F385" i="1"/>
  <c r="W111" i="1"/>
  <c r="F140" i="1"/>
  <c r="AC275" i="1"/>
  <c r="P280" i="1"/>
  <c r="CE280" i="1"/>
  <c r="CF280" i="1"/>
  <c r="CH280" i="1"/>
  <c r="DI173" i="3"/>
  <c r="DJ173" i="3" s="1"/>
  <c r="DF173" i="3"/>
  <c r="DG173" i="3"/>
  <c r="DH173" i="3"/>
  <c r="CP195" i="1"/>
  <c r="O195" i="1" s="1"/>
  <c r="AD275" i="1"/>
  <c r="Q280" i="1"/>
  <c r="U357" i="1"/>
  <c r="F383" i="1"/>
  <c r="F397" i="1" s="1"/>
  <c r="F543" i="1"/>
  <c r="BA519" i="1"/>
  <c r="BA198" i="1"/>
  <c r="CJ193" i="1"/>
  <c r="AT275" i="1"/>
  <c r="F298" i="1"/>
  <c r="AP357" i="1"/>
  <c r="F370" i="1"/>
  <c r="F422" i="1" s="1"/>
  <c r="F424" i="1" s="1"/>
  <c r="AC357" i="1"/>
  <c r="P361" i="1"/>
  <c r="CH361" i="1"/>
  <c r="CE361" i="1"/>
  <c r="CF361" i="1"/>
  <c r="T438" i="1"/>
  <c r="F463" i="1"/>
  <c r="CY440" i="1"/>
  <c r="X440" i="1" s="1"/>
  <c r="AF519" i="1"/>
  <c r="S523" i="1"/>
  <c r="V519" i="1"/>
  <c r="F546" i="1"/>
  <c r="U438" i="1"/>
  <c r="F464" i="1"/>
  <c r="F478" i="1" s="1"/>
  <c r="GM521" i="1"/>
  <c r="CA523" i="1" s="1"/>
  <c r="GN521" i="1"/>
  <c r="CB523" i="1" s="1"/>
  <c r="AB523" i="1"/>
  <c r="T357" i="1"/>
  <c r="F382" i="1"/>
  <c r="V438" i="1"/>
  <c r="F465" i="1"/>
  <c r="V357" i="1"/>
  <c r="F384" i="1"/>
  <c r="AU519" i="1"/>
  <c r="F542" i="1"/>
  <c r="AL442" i="1" l="1"/>
  <c r="AK116" i="1"/>
  <c r="F154" i="1"/>
  <c r="AK442" i="1"/>
  <c r="F410" i="1"/>
  <c r="GN278" i="1"/>
  <c r="F570" i="1"/>
  <c r="F489" i="1"/>
  <c r="AK523" i="1"/>
  <c r="AL523" i="1"/>
  <c r="GN196" i="1"/>
  <c r="T116" i="1"/>
  <c r="AG111" i="1"/>
  <c r="AL116" i="1"/>
  <c r="AU22" i="1"/>
  <c r="F617" i="1"/>
  <c r="AU629" i="1"/>
  <c r="AV442" i="1"/>
  <c r="CE438" i="1"/>
  <c r="AX519" i="1"/>
  <c r="F530" i="1"/>
  <c r="F581" i="1" s="1"/>
  <c r="F583" i="1" s="1"/>
  <c r="F588" i="1" s="1"/>
  <c r="AL438" i="1"/>
  <c r="Y442" i="1"/>
  <c r="BA275" i="1"/>
  <c r="F300" i="1"/>
  <c r="F201" i="1"/>
  <c r="P193" i="1"/>
  <c r="GM113" i="1"/>
  <c r="CA116" i="1" s="1"/>
  <c r="GN113" i="1"/>
  <c r="CB116" i="1" s="1"/>
  <c r="AB116" i="1"/>
  <c r="AK111" i="1"/>
  <c r="X116" i="1"/>
  <c r="GM440" i="1"/>
  <c r="CA442" i="1" s="1"/>
  <c r="F426" i="1"/>
  <c r="R519" i="1"/>
  <c r="F537" i="1"/>
  <c r="W193" i="1"/>
  <c r="F222" i="1"/>
  <c r="X357" i="1"/>
  <c r="F387" i="1"/>
  <c r="F394" i="1" s="1"/>
  <c r="F400" i="1" s="1"/>
  <c r="AB31" i="1"/>
  <c r="GM28" i="1"/>
  <c r="CA31" i="1" s="1"/>
  <c r="GN28" i="1"/>
  <c r="CB31" i="1" s="1"/>
  <c r="W26" i="1"/>
  <c r="F55" i="1"/>
  <c r="W598" i="1"/>
  <c r="R26" i="1"/>
  <c r="F45" i="1"/>
  <c r="R598" i="1"/>
  <c r="CF519" i="1"/>
  <c r="AW523" i="1"/>
  <c r="AY523" i="1"/>
  <c r="CH519" i="1"/>
  <c r="AX438" i="1"/>
  <c r="F449" i="1"/>
  <c r="F500" i="1" s="1"/>
  <c r="F502" i="1" s="1"/>
  <c r="F507" i="1" s="1"/>
  <c r="CB357" i="1"/>
  <c r="AS361" i="1"/>
  <c r="F34" i="1"/>
  <c r="P26" i="1"/>
  <c r="P598" i="1"/>
  <c r="AX275" i="1"/>
  <c r="F287" i="1"/>
  <c r="F338" i="1" s="1"/>
  <c r="F340" i="1" s="1"/>
  <c r="F345" i="1" s="1"/>
  <c r="AL198" i="1"/>
  <c r="S26" i="1"/>
  <c r="F46" i="1"/>
  <c r="F63" i="1" s="1"/>
  <c r="BC22" i="1"/>
  <c r="F614" i="1"/>
  <c r="BC629" i="1"/>
  <c r="AB275" i="1"/>
  <c r="O280" i="1"/>
  <c r="CF357" i="1"/>
  <c r="AW361" i="1"/>
  <c r="CF111" i="1"/>
  <c r="AW116" i="1"/>
  <c r="AK438" i="1"/>
  <c r="X442" i="1"/>
  <c r="CE357" i="1"/>
  <c r="AV361" i="1"/>
  <c r="AX193" i="1"/>
  <c r="F205" i="1"/>
  <c r="F256" i="1" s="1"/>
  <c r="F258" i="1" s="1"/>
  <c r="F263" i="1" s="1"/>
  <c r="CE111" i="1"/>
  <c r="AV116" i="1"/>
  <c r="BD22" i="1"/>
  <c r="F623" i="1"/>
  <c r="BD629" i="1"/>
  <c r="P438" i="1"/>
  <c r="F445" i="1"/>
  <c r="F301" i="1"/>
  <c r="T275" i="1"/>
  <c r="CH193" i="1"/>
  <c r="AY198" i="1"/>
  <c r="F291" i="1"/>
  <c r="AZ275" i="1"/>
  <c r="F53" i="1"/>
  <c r="F67" i="1" s="1"/>
  <c r="U26" i="1"/>
  <c r="U598" i="1"/>
  <c r="U111" i="1"/>
  <c r="F138" i="1"/>
  <c r="F152" i="1" s="1"/>
  <c r="AQ22" i="1"/>
  <c r="F608" i="1"/>
  <c r="AQ629" i="1"/>
  <c r="F209" i="1"/>
  <c r="AZ193" i="1"/>
  <c r="AK280" i="1"/>
  <c r="AL111" i="1"/>
  <c r="Y116" i="1"/>
  <c r="AV523" i="1"/>
  <c r="CE519" i="1"/>
  <c r="R438" i="1"/>
  <c r="F456" i="1"/>
  <c r="U275" i="1"/>
  <c r="F302" i="1"/>
  <c r="F316" i="1" s="1"/>
  <c r="V275" i="1"/>
  <c r="F303" i="1"/>
  <c r="AP22" i="1"/>
  <c r="AP629" i="1"/>
  <c r="F607" i="1"/>
  <c r="G16" i="2" s="1"/>
  <c r="G18" i="2" s="1"/>
  <c r="GN277" i="1"/>
  <c r="CB280" i="1" s="1"/>
  <c r="AV280" i="1"/>
  <c r="CE275" i="1"/>
  <c r="CB519" i="1"/>
  <c r="AS523" i="1"/>
  <c r="GN195" i="1"/>
  <c r="CB198" i="1" s="1"/>
  <c r="AB198" i="1"/>
  <c r="GM195" i="1"/>
  <c r="F283" i="1"/>
  <c r="P275" i="1"/>
  <c r="AR523" i="1"/>
  <c r="CA519" i="1"/>
  <c r="AY361" i="1"/>
  <c r="CH357" i="1"/>
  <c r="BA193" i="1"/>
  <c r="F218" i="1"/>
  <c r="CH275" i="1"/>
  <c r="AY280" i="1"/>
  <c r="P111" i="1"/>
  <c r="F119" i="1"/>
  <c r="AK26" i="1"/>
  <c r="X31" i="1"/>
  <c r="AW198" i="1"/>
  <c r="CF193" i="1"/>
  <c r="V193" i="1"/>
  <c r="F221" i="1"/>
  <c r="AT22" i="1"/>
  <c r="F616" i="1"/>
  <c r="F16" i="2" s="1"/>
  <c r="F18" i="2" s="1"/>
  <c r="AT629" i="1"/>
  <c r="AX111" i="1"/>
  <c r="F123" i="1"/>
  <c r="F174" i="1" s="1"/>
  <c r="F176" i="1" s="1"/>
  <c r="F181" i="1" s="1"/>
  <c r="AX598" i="1"/>
  <c r="F51" i="1"/>
  <c r="BA26" i="1"/>
  <c r="BA598" i="1"/>
  <c r="AB438" i="1"/>
  <c r="O442" i="1"/>
  <c r="S438" i="1"/>
  <c r="F457" i="1"/>
  <c r="F474" i="1" s="1"/>
  <c r="U193" i="1"/>
  <c r="F220" i="1"/>
  <c r="F234" i="1" s="1"/>
  <c r="R275" i="1"/>
  <c r="F294" i="1"/>
  <c r="F219" i="1"/>
  <c r="T193" i="1"/>
  <c r="AF275" i="1"/>
  <c r="S280" i="1"/>
  <c r="AO22" i="1"/>
  <c r="AO629" i="1"/>
  <c r="F602" i="1"/>
  <c r="T26" i="1"/>
  <c r="F52" i="1"/>
  <c r="T598" i="1"/>
  <c r="Q111" i="1"/>
  <c r="F128" i="1"/>
  <c r="F151" i="1" s="1"/>
  <c r="P519" i="1"/>
  <c r="F526" i="1"/>
  <c r="AB357" i="1"/>
  <c r="O361" i="1"/>
  <c r="CH26" i="1"/>
  <c r="AY31" i="1"/>
  <c r="AK198" i="1"/>
  <c r="F42" i="1"/>
  <c r="AZ26" i="1"/>
  <c r="AZ598" i="1"/>
  <c r="GM196" i="1"/>
  <c r="GM278" i="1"/>
  <c r="AB519" i="1"/>
  <c r="O523" i="1"/>
  <c r="S519" i="1"/>
  <c r="F538" i="1"/>
  <c r="F555" i="1" s="1"/>
  <c r="P357" i="1"/>
  <c r="F364" i="1"/>
  <c r="Q275" i="1"/>
  <c r="F292" i="1"/>
  <c r="F315" i="1" s="1"/>
  <c r="AW280" i="1"/>
  <c r="CF275" i="1"/>
  <c r="W275" i="1"/>
  <c r="F304" i="1"/>
  <c r="AY116" i="1"/>
  <c r="CH111" i="1"/>
  <c r="F43" i="1"/>
  <c r="F66" i="1" s="1"/>
  <c r="Q26" i="1"/>
  <c r="Q598" i="1"/>
  <c r="CF438" i="1"/>
  <c r="AW442" i="1"/>
  <c r="AY442" i="1"/>
  <c r="CH438" i="1"/>
  <c r="Y357" i="1"/>
  <c r="F388" i="1"/>
  <c r="F395" i="1" s="1"/>
  <c r="F401" i="1" s="1"/>
  <c r="R193" i="1"/>
  <c r="F212" i="1"/>
  <c r="AV198" i="1"/>
  <c r="CE193" i="1"/>
  <c r="AZ438" i="1"/>
  <c r="F453" i="1"/>
  <c r="V26" i="1"/>
  <c r="F54" i="1"/>
  <c r="V598" i="1"/>
  <c r="BB22" i="1"/>
  <c r="BB629" i="1"/>
  <c r="F611" i="1"/>
  <c r="AL26" i="1"/>
  <c r="Y31" i="1"/>
  <c r="AZ111" i="1"/>
  <c r="F127" i="1"/>
  <c r="R111" i="1"/>
  <c r="F130" i="1"/>
  <c r="GN440" i="1"/>
  <c r="CB442" i="1" s="1"/>
  <c r="AK519" i="1"/>
  <c r="X523" i="1"/>
  <c r="AZ519" i="1"/>
  <c r="F534" i="1"/>
  <c r="AL280" i="1"/>
  <c r="AL519" i="1"/>
  <c r="Y523" i="1"/>
  <c r="CA357" i="1"/>
  <c r="AR361" i="1"/>
  <c r="Q193" i="1"/>
  <c r="F210" i="1"/>
  <c r="F233" i="1" s="1"/>
  <c r="CE26" i="1"/>
  <c r="AV31" i="1"/>
  <c r="AW31" i="1"/>
  <c r="CF26" i="1"/>
  <c r="AF193" i="1"/>
  <c r="S198" i="1"/>
  <c r="GM277" i="1"/>
  <c r="CA280" i="1" s="1"/>
  <c r="F327" i="1" l="1"/>
  <c r="F561" i="1"/>
  <c r="F163" i="1"/>
  <c r="F480" i="1"/>
  <c r="F402" i="1"/>
  <c r="F137" i="1"/>
  <c r="T111" i="1"/>
  <c r="F491" i="1"/>
  <c r="F78" i="1"/>
  <c r="F572" i="1"/>
  <c r="F245" i="1"/>
  <c r="F69" i="1"/>
  <c r="F412" i="1"/>
  <c r="F37" i="1"/>
  <c r="AW26" i="1"/>
  <c r="AW598" i="1"/>
  <c r="S193" i="1"/>
  <c r="F213" i="1"/>
  <c r="F230" i="1" s="1"/>
  <c r="AW193" i="1"/>
  <c r="F204" i="1"/>
  <c r="AR519" i="1"/>
  <c r="F551" i="1"/>
  <c r="AB193" i="1"/>
  <c r="O198" i="1"/>
  <c r="AP18" i="1"/>
  <c r="F638" i="1"/>
  <c r="F690" i="1" s="1"/>
  <c r="F692" i="1" s="1"/>
  <c r="AK275" i="1"/>
  <c r="X280" i="1"/>
  <c r="U22" i="1"/>
  <c r="F620" i="1"/>
  <c r="U629" i="1"/>
  <c r="X438" i="1"/>
  <c r="F468" i="1"/>
  <c r="F475" i="1" s="1"/>
  <c r="AW357" i="1"/>
  <c r="F367" i="1"/>
  <c r="BC18" i="1"/>
  <c r="F645" i="1"/>
  <c r="AS357" i="1"/>
  <c r="F378" i="1"/>
  <c r="R22" i="1"/>
  <c r="F612" i="1"/>
  <c r="R629" i="1"/>
  <c r="AB26" i="1"/>
  <c r="O31" i="1"/>
  <c r="AR442" i="1"/>
  <c r="CA438" i="1"/>
  <c r="CB111" i="1"/>
  <c r="AS116" i="1"/>
  <c r="AV438" i="1"/>
  <c r="F447" i="1"/>
  <c r="X519" i="1"/>
  <c r="F549" i="1"/>
  <c r="F556" i="1" s="1"/>
  <c r="AV26" i="1"/>
  <c r="F36" i="1"/>
  <c r="AV598" i="1"/>
  <c r="AR357" i="1"/>
  <c r="F389" i="1"/>
  <c r="AW438" i="1"/>
  <c r="F448" i="1"/>
  <c r="AK193" i="1"/>
  <c r="X198" i="1"/>
  <c r="BA22" i="1"/>
  <c r="BA629" i="1"/>
  <c r="F618" i="1"/>
  <c r="CB438" i="1"/>
  <c r="AS442" i="1"/>
  <c r="BB18" i="1"/>
  <c r="F642" i="1"/>
  <c r="F203" i="1"/>
  <c r="AV193" i="1"/>
  <c r="F525" i="1"/>
  <c r="O519" i="1"/>
  <c r="AZ22" i="1"/>
  <c r="F609" i="1"/>
  <c r="AZ629" i="1"/>
  <c r="AY26" i="1"/>
  <c r="F39" i="1"/>
  <c r="F62" i="1" s="1"/>
  <c r="AY598" i="1"/>
  <c r="T22" i="1"/>
  <c r="T629" i="1"/>
  <c r="F619" i="1"/>
  <c r="AO18" i="1"/>
  <c r="F633" i="1"/>
  <c r="F57" i="1"/>
  <c r="F64" i="1" s="1"/>
  <c r="X26" i="1"/>
  <c r="X598" i="1"/>
  <c r="AY275" i="1"/>
  <c r="F288" i="1"/>
  <c r="F311" i="1" s="1"/>
  <c r="AS198" i="1"/>
  <c r="CB193" i="1"/>
  <c r="F285" i="1"/>
  <c r="AV275" i="1"/>
  <c r="AV519" i="1"/>
  <c r="F528" i="1"/>
  <c r="AY193" i="1"/>
  <c r="F206" i="1"/>
  <c r="F229" i="1" s="1"/>
  <c r="P22" i="1"/>
  <c r="F601" i="1"/>
  <c r="P629" i="1"/>
  <c r="F531" i="1"/>
  <c r="F554" i="1" s="1"/>
  <c r="AY519" i="1"/>
  <c r="X111" i="1"/>
  <c r="F142" i="1"/>
  <c r="F149" i="1" s="1"/>
  <c r="CA111" i="1"/>
  <c r="AR116" i="1"/>
  <c r="AU18" i="1"/>
  <c r="F648" i="1"/>
  <c r="AR280" i="1"/>
  <c r="CA275" i="1"/>
  <c r="AL275" i="1"/>
  <c r="Y280" i="1"/>
  <c r="Y519" i="1"/>
  <c r="F550" i="1"/>
  <c r="F557" i="1" s="1"/>
  <c r="F58" i="1"/>
  <c r="F65" i="1" s="1"/>
  <c r="Y26" i="1"/>
  <c r="Q22" i="1"/>
  <c r="F610" i="1"/>
  <c r="Q629" i="1"/>
  <c r="AY111" i="1"/>
  <c r="F124" i="1"/>
  <c r="F147" i="1" s="1"/>
  <c r="AW275" i="1"/>
  <c r="F286" i="1"/>
  <c r="F444" i="1"/>
  <c r="O438" i="1"/>
  <c r="AT18" i="1"/>
  <c r="F647" i="1"/>
  <c r="AY357" i="1"/>
  <c r="F369" i="1"/>
  <c r="F392" i="1" s="1"/>
  <c r="F413" i="1" s="1"/>
  <c r="F415" i="1" s="1"/>
  <c r="F417" i="1" s="1"/>
  <c r="AS519" i="1"/>
  <c r="F540" i="1"/>
  <c r="AS280" i="1"/>
  <c r="CB275" i="1"/>
  <c r="Y111" i="1"/>
  <c r="F143" i="1"/>
  <c r="F150" i="1" s="1"/>
  <c r="AV111" i="1"/>
  <c r="F121" i="1"/>
  <c r="AV357" i="1"/>
  <c r="F366" i="1"/>
  <c r="AW111" i="1"/>
  <c r="F122" i="1"/>
  <c r="F282" i="1"/>
  <c r="O275" i="1"/>
  <c r="AL193" i="1"/>
  <c r="Y198" i="1"/>
  <c r="AW519" i="1"/>
  <c r="F529" i="1"/>
  <c r="AS31" i="1"/>
  <c r="CB26" i="1"/>
  <c r="H16" i="2"/>
  <c r="H18" i="2" s="1"/>
  <c r="V22" i="1"/>
  <c r="V629" i="1"/>
  <c r="F621" i="1"/>
  <c r="F450" i="1"/>
  <c r="F473" i="1" s="1"/>
  <c r="AY438" i="1"/>
  <c r="O357" i="1"/>
  <c r="F363" i="1"/>
  <c r="S275" i="1"/>
  <c r="F295" i="1"/>
  <c r="F312" i="1" s="1"/>
  <c r="AX22" i="1"/>
  <c r="F605" i="1"/>
  <c r="AX629" i="1"/>
  <c r="CA198" i="1"/>
  <c r="AQ18" i="1"/>
  <c r="F639" i="1"/>
  <c r="BD18" i="1"/>
  <c r="F654" i="1"/>
  <c r="S598" i="1"/>
  <c r="W22" i="1"/>
  <c r="W629" i="1"/>
  <c r="F622" i="1"/>
  <c r="CA26" i="1"/>
  <c r="AR31" i="1"/>
  <c r="AB111" i="1"/>
  <c r="O116" i="1"/>
  <c r="Y438" i="1"/>
  <c r="F469" i="1"/>
  <c r="F476" i="1" s="1"/>
  <c r="F168" i="1" l="1"/>
  <c r="F170" i="1" s="1"/>
  <c r="F172" i="1" s="1"/>
  <c r="F575" i="1"/>
  <c r="F577" i="1" s="1"/>
  <c r="F579" i="1" s="1"/>
  <c r="F250" i="1"/>
  <c r="F252" i="1" s="1"/>
  <c r="F254" i="1" s="1"/>
  <c r="F332" i="1"/>
  <c r="F334" i="1" s="1"/>
  <c r="F336" i="1" s="1"/>
  <c r="F70" i="1"/>
  <c r="F562" i="1"/>
  <c r="F493" i="1"/>
  <c r="F318" i="1"/>
  <c r="F155" i="1"/>
  <c r="F247" i="1"/>
  <c r="F165" i="1"/>
  <c r="F156" i="1"/>
  <c r="F71" i="1"/>
  <c r="F236" i="1"/>
  <c r="F574" i="1"/>
  <c r="F482" i="1"/>
  <c r="F494" i="1"/>
  <c r="F496" i="1" s="1"/>
  <c r="F498" i="1" s="1"/>
  <c r="F563" i="1"/>
  <c r="F83" i="1"/>
  <c r="F85" i="1" s="1"/>
  <c r="F87" i="1" s="1"/>
  <c r="F481" i="1"/>
  <c r="F80" i="1"/>
  <c r="F404" i="1"/>
  <c r="F329" i="1"/>
  <c r="AR26" i="1"/>
  <c r="F59" i="1"/>
  <c r="X22" i="1"/>
  <c r="F624" i="1"/>
  <c r="X629" i="1"/>
  <c r="AY22" i="1"/>
  <c r="F606" i="1"/>
  <c r="AY629" i="1"/>
  <c r="AS438" i="1"/>
  <c r="F459" i="1"/>
  <c r="R18" i="1"/>
  <c r="F643" i="1"/>
  <c r="U18" i="1"/>
  <c r="F651" i="1"/>
  <c r="F665" i="1" s="1"/>
  <c r="AW22" i="1"/>
  <c r="F604" i="1"/>
  <c r="AW629" i="1"/>
  <c r="O111" i="1"/>
  <c r="F118" i="1"/>
  <c r="S22" i="1"/>
  <c r="F613" i="1"/>
  <c r="J16" i="2" s="1"/>
  <c r="J18" i="2" s="1"/>
  <c r="S629" i="1"/>
  <c r="Y193" i="1"/>
  <c r="F225" i="1"/>
  <c r="F232" i="1" s="1"/>
  <c r="AR111" i="1"/>
  <c r="F144" i="1"/>
  <c r="AS193" i="1"/>
  <c r="F215" i="1"/>
  <c r="F224" i="1"/>
  <c r="F231" i="1" s="1"/>
  <c r="X193" i="1"/>
  <c r="AR438" i="1"/>
  <c r="F470" i="1"/>
  <c r="V18" i="1"/>
  <c r="F652" i="1"/>
  <c r="AS275" i="1"/>
  <c r="F297" i="1"/>
  <c r="Y598" i="1"/>
  <c r="AR275" i="1"/>
  <c r="F308" i="1"/>
  <c r="T18" i="1"/>
  <c r="F650" i="1"/>
  <c r="AS111" i="1"/>
  <c r="F133" i="1"/>
  <c r="F33" i="1"/>
  <c r="O26" i="1"/>
  <c r="O598" i="1"/>
  <c r="AR198" i="1"/>
  <c r="CA193" i="1"/>
  <c r="AS26" i="1"/>
  <c r="F48" i="1"/>
  <c r="AS598" i="1"/>
  <c r="W18" i="1"/>
  <c r="F653" i="1"/>
  <c r="AX18" i="1"/>
  <c r="F636" i="1"/>
  <c r="F687" i="1" s="1"/>
  <c r="F689" i="1" s="1"/>
  <c r="F694" i="1" s="1"/>
  <c r="Q18" i="1"/>
  <c r="F641" i="1"/>
  <c r="F664" i="1" s="1"/>
  <c r="F676" i="1" s="1"/>
  <c r="F678" i="1" s="1"/>
  <c r="F680" i="1" s="1"/>
  <c r="Y275" i="1"/>
  <c r="F307" i="1"/>
  <c r="F314" i="1" s="1"/>
  <c r="F157" i="1"/>
  <c r="P18" i="1"/>
  <c r="F632" i="1"/>
  <c r="AZ18" i="1"/>
  <c r="F640" i="1"/>
  <c r="BA18" i="1"/>
  <c r="F649" i="1"/>
  <c r="AV22" i="1"/>
  <c r="F603" i="1"/>
  <c r="AV629" i="1"/>
  <c r="F306" i="1"/>
  <c r="F313" i="1" s="1"/>
  <c r="X275" i="1"/>
  <c r="F200" i="1"/>
  <c r="O193" i="1"/>
  <c r="F320" i="1" l="1"/>
  <c r="F331" i="1"/>
  <c r="F167" i="1"/>
  <c r="F319" i="1"/>
  <c r="F406" i="1"/>
  <c r="F249" i="1"/>
  <c r="F564" i="1"/>
  <c r="F237" i="1"/>
  <c r="F82" i="1"/>
  <c r="F72" i="1"/>
  <c r="F159" i="1"/>
  <c r="F238" i="1"/>
  <c r="F483" i="1"/>
  <c r="AR193" i="1"/>
  <c r="F226" i="1"/>
  <c r="AS22" i="1"/>
  <c r="AS629" i="1"/>
  <c r="F615" i="1"/>
  <c r="E16" i="2" s="1"/>
  <c r="AY18" i="1"/>
  <c r="F637" i="1"/>
  <c r="F660" i="1" s="1"/>
  <c r="F681" i="1" s="1"/>
  <c r="F683" i="1" s="1"/>
  <c r="F685" i="1" s="1"/>
  <c r="AV18" i="1"/>
  <c r="F634" i="1"/>
  <c r="Y22" i="1"/>
  <c r="F625" i="1"/>
  <c r="Y629" i="1"/>
  <c r="AW18" i="1"/>
  <c r="F635" i="1"/>
  <c r="X18" i="1"/>
  <c r="F655" i="1"/>
  <c r="F662" i="1" s="1"/>
  <c r="F668" i="1" s="1"/>
  <c r="O22" i="1"/>
  <c r="F600" i="1"/>
  <c r="O629" i="1"/>
  <c r="S18" i="1"/>
  <c r="F644" i="1"/>
  <c r="F661" i="1" s="1"/>
  <c r="F667" i="1" s="1"/>
  <c r="AR598" i="1"/>
  <c r="F566" i="1" l="1"/>
  <c r="F239" i="1"/>
  <c r="F321" i="1"/>
  <c r="F74" i="1"/>
  <c r="F161" i="1"/>
  <c r="F485" i="1"/>
  <c r="F418" i="1"/>
  <c r="AR22" i="1"/>
  <c r="F626" i="1"/>
  <c r="AR629" i="1"/>
  <c r="O18" i="1"/>
  <c r="F631" i="1"/>
  <c r="E18" i="2"/>
  <c r="I16" i="2"/>
  <c r="I18" i="2" s="1"/>
  <c r="Y18" i="1"/>
  <c r="F656" i="1"/>
  <c r="F663" i="1" s="1"/>
  <c r="F669" i="1" s="1"/>
  <c r="F670" i="1" s="1"/>
  <c r="F672" i="1" s="1"/>
  <c r="F674" i="1" s="1"/>
  <c r="F686" i="1" s="1"/>
  <c r="F702" i="1" s="1"/>
  <c r="AS18" i="1"/>
  <c r="F646" i="1"/>
  <c r="F76" i="1" l="1"/>
  <c r="F434" i="1"/>
  <c r="F323" i="1"/>
  <c r="F487" i="1"/>
  <c r="F241" i="1"/>
  <c r="F173" i="1"/>
  <c r="F568" i="1"/>
  <c r="F703" i="1"/>
  <c r="F704" i="1" s="1"/>
  <c r="AR18" i="1"/>
  <c r="F657" i="1"/>
  <c r="F499" i="1" l="1"/>
  <c r="F580" i="1"/>
  <c r="F325" i="1"/>
  <c r="F189" i="1"/>
  <c r="F243" i="1"/>
  <c r="F88" i="1"/>
  <c r="F705" i="1"/>
  <c r="F706" i="1" s="1"/>
  <c r="F337" i="1" l="1"/>
  <c r="F104" i="1"/>
  <c r="F596" i="1"/>
  <c r="F255" i="1"/>
  <c r="F515" i="1"/>
  <c r="F271" i="1" l="1"/>
  <c r="F105" i="1"/>
  <c r="F107" i="1" s="1"/>
  <c r="F353" i="1"/>
  <c r="F627" i="1" s="1"/>
</calcChain>
</file>

<file path=xl/sharedStrings.xml><?xml version="1.0" encoding="utf-8"?>
<sst xmlns="http://schemas.openxmlformats.org/spreadsheetml/2006/main" count="5693" uniqueCount="402">
  <si>
    <t>Smeta.RU  (495) 974-1589</t>
  </si>
  <si>
    <t>_PS_</t>
  </si>
  <si>
    <t>Smeta.RU</t>
  </si>
  <si>
    <t>Филиал ПАО "Россети Центр и Приволжье" - "Ивэнерго"  Доп. раб. место  FStS-0037879</t>
  </si>
  <si>
    <t>Новый объект_(Копия)_(Копия)_(Копия)</t>
  </si>
  <si>
    <t>Ремонт кабельных линий 6-10 кВ</t>
  </si>
  <si>
    <t/>
  </si>
  <si>
    <t>Сметные нормы списания</t>
  </si>
  <si>
    <t>Коды ценников</t>
  </si>
  <si>
    <t>ВУЕР. Ведомственные укрупненные единичные расценки</t>
  </si>
  <si>
    <t>ВУЕР-2021. Ведомственные укрупненные единичные расценки</t>
  </si>
  <si>
    <t>Новая локальная смета</t>
  </si>
  <si>
    <t>Ремонт  кабельных линий КЛ 6-10 кВ.</t>
  </si>
  <si>
    <t>Новый раздел</t>
  </si>
  <si>
    <t>Раздел 1.Комплекс работ по ремонту кабельных линий 6-10 кВ в немерзлом грунте,сечение жил кабеля до 120 м2 ( средний Кд=1,05)</t>
  </si>
  <si>
    <t>1</t>
  </si>
  <si>
    <t>КЛ010201н</t>
  </si>
  <si>
    <t>Комплекс работ по ремонту кабельных линий напряжением 6-10 кВ в немерзлом грунте. Сечение жил кабеля до 120 кв.мм, первые 5 м вставки</t>
  </si>
  <si>
    <t>5 М ВСТАВКИ</t>
  </si>
  <si>
    <t>ВУЕР-2020, КЛ010201н, приказ ПАО «Россети» от 26.03.2021 №131</t>
  </si>
  <si>
    <t>)*0</t>
  </si>
  <si>
    <t>)*1,05</t>
  </si>
  <si>
    <t>Прочие работы</t>
  </si>
  <si>
    <t>ВУЕР-2021. Кабельные линии напряжением 0,38-10 кВ</t>
  </si>
  <si>
    <t>ВУЕР-2021_03</t>
  </si>
  <si>
    <t>2</t>
  </si>
  <si>
    <t>КЛ010202н</t>
  </si>
  <si>
    <t>Комплекс работ по ремонту кабельных линий напряжением 6-10 кВ в немерзлом грунте. Сечение жил кабеля до 120 кв.мм, каждые последующие 5 м вставки</t>
  </si>
  <si>
    <t>ВУЕР-2020, КЛ010202н, приказ ПАО «Россети» от 26.03.2021 №131</t>
  </si>
  <si>
    <t>Кд=1,05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</si>
  <si>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</si>
  <si>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</si>
  <si>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</si>
  <si>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</si>
  <si>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</si>
  <si>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</si>
  <si>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</si>
  <si>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</si>
  <si>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</si>
  <si>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</si>
  <si>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</si>
  <si>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</si>
  <si>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</si>
  <si>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</si>
  <si>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</si>
  <si>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</si>
  <si>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</si>
  <si>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</si>
  <si>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</si>
  <si>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</si>
  <si>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</si>
  <si>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</si>
  <si>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</si>
  <si>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</si>
  <si>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</si>
  <si>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</si>
  <si>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</si>
  <si>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</si>
  <si>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</si>
  <si>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</si>
  <si>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</si>
  <si>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</si>
  <si>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</si>
  <si>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</si>
  <si>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</si>
  <si>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</si>
  <si>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</si>
  <si>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</si>
  <si>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</si>
  <si>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</si>
  <si>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</si>
  <si>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</si>
  <si>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</si>
  <si>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</si>
  <si>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</si>
  <si>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</si>
  <si>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</si>
  <si>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</si>
  <si>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</si>
  <si>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</si>
  <si>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</si>
  <si>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</si>
  <si>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</si>
  <si>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</si>
  <si>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по справочнику МТР на базе SAP ERP на 2018 год</t>
  </si>
  <si>
    <t>Оборудование по справочнику МТР на базе SAP ERP на 2018 год</t>
  </si>
  <si>
    <t>3</t>
  </si>
  <si>
    <t>Материалы учтённые расценками в ценах 2020 г.</t>
  </si>
  <si>
    <t>4</t>
  </si>
  <si>
    <t>ОЗП в ценах 2020 г.</t>
  </si>
  <si>
    <t>5</t>
  </si>
  <si>
    <t>НР в ценах 2020 г.</t>
  </si>
  <si>
    <t>6</t>
  </si>
  <si>
    <t>СП в ценах 2020 г.</t>
  </si>
  <si>
    <t>7</t>
  </si>
  <si>
    <t>ЭММ без учёта ЗПМ в ценах 2020 г.</t>
  </si>
  <si>
    <t>8</t>
  </si>
  <si>
    <t>Трудозатраты</t>
  </si>
  <si>
    <t>9</t>
  </si>
  <si>
    <t>Индекс Jзп на 2021 г.</t>
  </si>
  <si>
    <t>10</t>
  </si>
  <si>
    <t>ОЗП с учётом индекса Jзп  на 2021 г.</t>
  </si>
  <si>
    <t>11</t>
  </si>
  <si>
    <t>НР с учётом индекса Jзп  на 2021г.</t>
  </si>
  <si>
    <t>12</t>
  </si>
  <si>
    <t>СП с учётом индекса Jзп на 2021г.</t>
  </si>
  <si>
    <t>13</t>
  </si>
  <si>
    <t>Итого (ОЗП+НР+СП) с учётом индекса Jзп  на 2021 г.</t>
  </si>
  <si>
    <t>14</t>
  </si>
  <si>
    <t>Индекс-дефлятор по ИПЦ (на 2022 год)</t>
  </si>
  <si>
    <t>15</t>
  </si>
  <si>
    <t>Итого (ОЗП+НР+СП) с учётом индекса-дефлятора по ИПЦ (на 2022 год)</t>
  </si>
  <si>
    <t>16</t>
  </si>
  <si>
    <t>Индекс-дефлятор по ИПЦ (на 2023  год)</t>
  </si>
  <si>
    <t>17</t>
  </si>
  <si>
    <t>Итого (ОЗП+НР+СП) с учётом индекса-дефлятора по ИПЦ (на 2023 год)</t>
  </si>
  <si>
    <t>18</t>
  </si>
  <si>
    <t>Индекс Jпп на 2021 г.</t>
  </si>
  <si>
    <t>19</t>
  </si>
  <si>
    <t>ЭММ с учётом индекса Jпп на 2021 г.</t>
  </si>
  <si>
    <t>20</t>
  </si>
  <si>
    <t>Индекс-дефлятор по ИЦП (на 2022 год)</t>
  </si>
  <si>
    <t>21</t>
  </si>
  <si>
    <t>ЭММ с учётом индекса-дефлятора по ИЦП (на 2022 год)</t>
  </si>
  <si>
    <t>22</t>
  </si>
  <si>
    <t>Индекс-дефлятор по ИЦП (на 2023 год)</t>
  </si>
  <si>
    <t>23</t>
  </si>
  <si>
    <t>ЭММ с учётом индекса-дефлятора по ИЦП (на 2023 год)</t>
  </si>
  <si>
    <t>24</t>
  </si>
  <si>
    <t>Материалы учтённые расценками с учётом индекса Jпп 2023 г.</t>
  </si>
  <si>
    <t>25</t>
  </si>
  <si>
    <t>26</t>
  </si>
  <si>
    <t>Материалы учтённые расценками с учётом индекса-дефлятора по ИЦП (на 2022год)</t>
  </si>
  <si>
    <t>27</t>
  </si>
  <si>
    <t>28</t>
  </si>
  <si>
    <t>Материалы учтённые расценками с учётом индекса-дефлятора по ИЦП (на 2023 год)</t>
  </si>
  <si>
    <t>29</t>
  </si>
  <si>
    <t>ИТОГО  в ценах 2023 г.</t>
  </si>
  <si>
    <t>30</t>
  </si>
  <si>
    <t>Материалы по данным ДЛ и МТО (средние цены 2019 год)</t>
  </si>
  <si>
    <t>31</t>
  </si>
  <si>
    <t>ТЗР, %</t>
  </si>
  <si>
    <t>32</t>
  </si>
  <si>
    <t>Материалы по данным ДЛ и МТО (средние цены 2019 год) с ТЗР</t>
  </si>
  <si>
    <t>33</t>
  </si>
  <si>
    <t>Оборудование по данным ДЛ и МТО (средние цены 2019 год)</t>
  </si>
  <si>
    <t>34</t>
  </si>
  <si>
    <t>35</t>
  </si>
  <si>
    <t>Оборудование по данным ДЛ и МТО (средние цены 2019 год) с ТЗР</t>
  </si>
  <si>
    <t>36</t>
  </si>
  <si>
    <t>Индекс-дефлятор по ИЦП (на 2020 год)</t>
  </si>
  <si>
    <t>37</t>
  </si>
  <si>
    <t>ИТОГО Материалов и Оборудования по данным ДЛ и МТО (средние цены 2017 год) с ТЗР с учетом индекса-дефлятора (на 2020год)</t>
  </si>
  <si>
    <t>38</t>
  </si>
  <si>
    <t>Материалы по данным ДЛ и МТО (по справочнику МТР на базе SAP ERP на 2023 год)</t>
  </si>
  <si>
    <t>39</t>
  </si>
  <si>
    <t>40</t>
  </si>
  <si>
    <t>Материалы по данным ДЛ и МТО (по справочнику МТР на базе SAP ERP на 2023 г с ТЗР</t>
  </si>
  <si>
    <t>41</t>
  </si>
  <si>
    <t>Оборудование по данным ДЛ и МТО (по справочнику МТР на базе SAP ERP на 2023 год)</t>
  </si>
  <si>
    <t>42</t>
  </si>
  <si>
    <t>43</t>
  </si>
  <si>
    <t>Оборудование по данным ДЛ и МТО (по справочнику МТР на базе SAP ERP на 2023 год) с ТЗР</t>
  </si>
  <si>
    <t>44</t>
  </si>
  <si>
    <t>ИТОГО Материалов и Оборудования по данным ДЛ и МТО (по справочнику МТР на базе SAP ERP на 2023 г год) с ТЗР</t>
  </si>
  <si>
    <t>45</t>
  </si>
  <si>
    <t>Итого Стоимость замены 10 м кабеля сеч.жил кабеля до 120 кв.мм в немерзлом грунте</t>
  </si>
  <si>
    <t>46</t>
  </si>
  <si>
    <t>Ремонт 1 м</t>
  </si>
  <si>
    <t>47</t>
  </si>
  <si>
    <t>Ремонт всего,м</t>
  </si>
  <si>
    <t>48</t>
  </si>
  <si>
    <t>Итого</t>
  </si>
  <si>
    <t>Раздел 2. Комплекс работ по ремонту кабельных линий 6-10 кВ в мерзлом грунте,сечение жил кабеля до 120 м2 (средний Кд=1,05)</t>
  </si>
  <si>
    <t>КЛ010401н</t>
  </si>
  <si>
    <t>Комплекс работ по ремонту кабельных линий напряжением 6-10 кВ в мерзлом грунте. Сечение жил кабеля до 120 кв.мм, первые 5 м вставки</t>
  </si>
  <si>
    <t>ВУЕР-2020, КЛ010401н, приказ ПАО «Россети» от 26.03.2021 №131</t>
  </si>
  <si>
    <t>Поправка: (сб.1 т.1 п.5) Ку=1,20  Поправка: (сб.1 т.2 п.3.3) Кз=1,25</t>
  </si>
  <si>
    <t>КЛ010402н</t>
  </si>
  <si>
    <t>Комплекс работ по ремонту кабельных линий напряжением 6-10 кВ в мерзлом грунте. Сечение жил кабеля до 120 кв.мм, каждые последующие 5 м вставки</t>
  </si>
  <si>
    <t>ВУЕР-2020, КЛ010402н, приказ ПАО «Россети» от 26.03.2021 №131</t>
  </si>
  <si>
    <t>Поправка: (сб.1 т.1 п.5) Ку=1,20  Поправка: (сб.1 т.2 п.3.4) Кз=1,08</t>
  </si>
  <si>
    <t>Материалы учтённые расценками с учётом индекса Jпп 2021 г.</t>
  </si>
  <si>
    <t>Итого Стоимость замены 10 м кабеля сеч.жил кабеля до 120 кв.мм в мерзлом грунте</t>
  </si>
  <si>
    <t>Раздел 3. Комплекс работ по ремонту кабельных линий 6-10 кВ в немерзлом грунте,сечение жил кабеля более 120 м2 (средний Кд=1,05)</t>
  </si>
  <si>
    <t>КЛ010203н</t>
  </si>
  <si>
    <t>Комплекс работ по ремонту кабельных линий напряжением 6-10 кВ в немерзлом грунте. Сечение жил кабеля более 120 кв.мм, первые 5 м вставки</t>
  </si>
  <si>
    <t>ВУЕР-2020, КЛ010203н, приказ ПАО «Россети» от 26.03.2021 №131</t>
  </si>
  <si>
    <t>Поправка: (сб.1 т.1 п.5) Ку=1,20</t>
  </si>
  <si>
    <t>КЛ010204н</t>
  </si>
  <si>
    <t>Комплекс работ по ремонту кабельных линий напряжением 6-10 кВ в немерзлом грунте. Сечение жил кабеля более 120 кв.мм, каждые последующие 5 м вставки</t>
  </si>
  <si>
    <t>ВУЕР-2020, КЛ010204н, приказ ПАО «Россети» от 26.03.2021 №131</t>
  </si>
  <si>
    <t>Итого Стоимость замены 10 м кабеля сеч.жил кабеля более 120 кв.мм в немерзлом грунте</t>
  </si>
  <si>
    <t>Раздел 4. Комплекс работ по ремонту кабельных линий 6-10 кВ в мерзлом грунте,сечение жил кабеля более 120 м2 (средний Кд=1,05)</t>
  </si>
  <si>
    <t>КЛ010403н</t>
  </si>
  <si>
    <t>Комплекс работ по ремонту кабельных линий напряжением 6-10 кВ в мерзлом грунте. Сечение жил кабеля более 120 кв.мм, первые 5 м вставки</t>
  </si>
  <si>
    <t>ВУЕР-2020, КЛ010403н, приказ ПАО «Россети» от 26.03.2021 №131</t>
  </si>
  <si>
    <t>КЛ010404н</t>
  </si>
  <si>
    <t>Комплекс работ по ремонту кабельных линий напряжением 6-10 кВ в мерзлом грунте. Сечение жил кабеля более 120 кв.мм, каждые последующие 5 м вставки</t>
  </si>
  <si>
    <t>ВУЕР-2020, КЛ010404н, приказ ПАО «Россети» от 26.03.2021 №131</t>
  </si>
  <si>
    <t>Итого Стоимость замены 10 м кабеля сеч.жил кабеля более 120 кв.мм в мерзлом грунте</t>
  </si>
  <si>
    <t>Раздел 5. Вывоз грунта на  расстояние 15 км.</t>
  </si>
  <si>
    <t>ТГ0СГ1ОА3</t>
  </si>
  <si>
    <t>Транспортировка грузов от склада до объекта прицепом кабельный 1,2-4 т(применительно к вывозу грунта) 15 км/45км/ч*2 раза=0,67 ч</t>
  </si>
  <si>
    <t>1 МАШ.-Ч</t>
  </si>
  <si>
    <t>ВУЕР-РС-2020, ТГ0СГ1ОА3, приказ ПАО «Россети» от 26.03.2021 №131 (с изменениями)</t>
  </si>
  <si>
    <t>ВУЕР-2021. Воздушные линии, трансформаторные подстанции и распределительные пункты напряжением 0,38-20 кВ</t>
  </si>
  <si>
    <t>ВУЕР-2021_02</t>
  </si>
  <si>
    <t>Итого  Стоимость вывоза грунта на расстояние 15 км</t>
  </si>
  <si>
    <t>Раздел 6. Вскрытие асфальтового покрытия (средний Кд=1,05)</t>
  </si>
  <si>
    <t>КЛ050202</t>
  </si>
  <si>
    <t>Разломка асфальтобетонного покрытия толщиной 100 мм отбойным молотком.</t>
  </si>
  <si>
    <t>10 м2</t>
  </si>
  <si>
    <t>ВУЕР-2020, КЛ050202, приказ ПАО «Россети» от 26.03.2021 №131</t>
  </si>
  <si>
    <t>Итого Стоимость работ по вскрытию асфальтового покрытия за 1 м2</t>
  </si>
  <si>
    <t>Раздел 7.Оттаивание мерзлого грунта (средний Кд=1,05)</t>
  </si>
  <si>
    <t>КЛ050804</t>
  </si>
  <si>
    <t>Оттаивание мерзлого грунта, с глубиной промерзания до 1,2 м, дымовыми газами</t>
  </si>
  <si>
    <t>1 м2</t>
  </si>
  <si>
    <t>ВУЕР-2020, КЛ050804, приказ ПАО «Россети» от 26.03.2021 №131</t>
  </si>
  <si>
    <t>Итого Стоимость работ по оттаиванию мерзлого грунта за 1 м2</t>
  </si>
  <si>
    <t>ВСЕГО в ценах 2023 года</t>
  </si>
  <si>
    <t>Непредвиденные работы до 3%</t>
  </si>
  <si>
    <t>ИТОГО с непредвиденными работами</t>
  </si>
  <si>
    <t>НДС 20%</t>
  </si>
  <si>
    <t>49</t>
  </si>
  <si>
    <t>ВСЕГО с НДС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</si>
  <si>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</si>
  <si>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</si>
  <si>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</si>
  <si>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</si>
  <si>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</si>
  <si>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</si>
  <si>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</si>
  <si>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</si>
  <si>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</si>
  <si>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</si>
  <si>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</si>
  <si>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</si>
  <si>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</si>
  <si>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</si>
  <si>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</si>
  <si>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</si>
  <si>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</si>
  <si>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</si>
  <si>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</si>
  <si>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</si>
  <si>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</si>
  <si>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</si>
  <si>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</si>
  <si>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</si>
  <si>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</si>
  <si>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</si>
  <si>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</si>
  <si>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</si>
  <si>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</si>
  <si>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</si>
  <si>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</si>
  <si>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</si>
  <si>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</si>
  <si>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</si>
  <si>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</si>
  <si>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</si>
  <si>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</si>
  <si>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</si>
  <si>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</si>
  <si>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</si>
  <si>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</si>
  <si>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</si>
  <si>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</si>
  <si>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</si>
  <si>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</si>
  <si>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</si>
  <si>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</si>
  <si>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</si>
  <si>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</si>
  <si>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</si>
  <si>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</si>
  <si>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</si>
  <si>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</si>
  <si>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</si>
  <si>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</si>
  <si>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</si>
  <si>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</si>
  <si>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</si>
  <si>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</si>
  <si>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</si>
  <si>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</si>
  <si>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</si>
  <si>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</si>
  <si>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</si>
  <si>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</si>
  <si>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</si>
  <si>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</si>
  <si>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</si>
  <si>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</si>
  <si>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</si>
  <si>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</si>
  <si>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</si>
  <si>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</si>
  <si>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</si>
  <si>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ВУЕР-2021_1_4.0</t>
  </si>
  <si>
    <t>Затраты труда рабочих, разряд работ 4</t>
  </si>
  <si>
    <t>чел.-ч</t>
  </si>
  <si>
    <t>ВУЕР-2021_2_ЭТЛ/КЛ</t>
  </si>
  <si>
    <t>Водитель электротехнической лаборатории на базе Форд Транзит, NIVA, УАЗ-23632 для работ на КЛ (ЭТЛ/КЛ)</t>
  </si>
  <si>
    <t>ЭМПК00ООО</t>
  </si>
  <si>
    <t>ВУЕР-ЭМ-2020, ЭМПК00ООО, приказ ПАО «Россети» от 26.03.2021 №131</t>
  </si>
  <si>
    <t>Прицеп кабельный 1,2-4 т</t>
  </si>
  <si>
    <t>маш.-ч</t>
  </si>
  <si>
    <t>ЭМЭТЛ00КЛ</t>
  </si>
  <si>
    <t>ВУЕР-ЭМ-2020, ЭМЭТЛ00КЛ, приказ ПАО «Россети» от 26.03.2021 №131</t>
  </si>
  <si>
    <t>Электротехническая лаборатория на базе Форд Транзит, NIVA, УАЗ-23632 для работ на КЛ</t>
  </si>
  <si>
    <t>ЦМ-01.1.01.09-0030</t>
  </si>
  <si>
    <t>ВУЕР-ЦМ-2020, ЦМ-01.1.01.09-0030, приказ ПАО «Россети» от 26.03.2021 №131</t>
  </si>
  <si>
    <t>Шнур асбестовый ШАОН</t>
  </si>
  <si>
    <t>кг</t>
  </si>
  <si>
    <t>ЦМ-01.3.01.05-0011</t>
  </si>
  <si>
    <t>ВУЕР-ЦМ-2020, ЦМ-01.3.01.05-0011, приказ ПАО «Россети» от 26.03.2021 №131</t>
  </si>
  <si>
    <t>Парафин</t>
  </si>
  <si>
    <t>ЦМ-01.7.06.12-0043</t>
  </si>
  <si>
    <t>ВУЕР-ЦМ-2020, ЦМ-01.7.06.12-0043, приказ ПАО «Россети» от 26.03.2021 №131</t>
  </si>
  <si>
    <t>Лента изоляционная ПВХ</t>
  </si>
  <si>
    <t>ЦМ-01.7.06.14-0138</t>
  </si>
  <si>
    <t>ВУЕР-ЦМ-2020, ЦМ-01.7.06.14-0138, приказ ПАО «Россети» от 26.03.2021 №131</t>
  </si>
  <si>
    <t>Лента смоляная</t>
  </si>
  <si>
    <t>ЦМ-01.7.20.08-0051</t>
  </si>
  <si>
    <t>ВУЕР-ЦМ-2020, ЦМ-01.7.20.08-0051, приказ ПАО «Россети» от 26.03.2021 №131</t>
  </si>
  <si>
    <t>Ветошь</t>
  </si>
  <si>
    <t>ЦМ-08.3.03.05-0030</t>
  </si>
  <si>
    <t>ВУЕР-ЦМ-2020, ЦМ-08.3.03.05-0030, приказ ПАО «Россети» от 26.03.2021 №131</t>
  </si>
  <si>
    <t>Проволока стальная оцинкованная диаметром 1-1,4 мм</t>
  </si>
  <si>
    <t>ЦМ-10.3.02.03-0002</t>
  </si>
  <si>
    <t>ВУЕР-ЦМ-2020, ЦМ-10.3.02.03-0002, приказ ПАО «Россети» от 26.03.2021 №131</t>
  </si>
  <si>
    <t>Припой А</t>
  </si>
  <si>
    <t>ЦМ-10.3.02.03-0003</t>
  </si>
  <si>
    <t>ВУЕР-ЦМ-2020, ЦМ-10.3.02.03-0003, приказ ПАО «Россети» от 26.03.2021 №131</t>
  </si>
  <si>
    <t>Припой ПОС 40</t>
  </si>
  <si>
    <t>ЦМ-14.2.05.01-0118</t>
  </si>
  <si>
    <t>ВУЕР-ЦМ-2020, ЦМ-14.2.05.01-0118, приказ ПАО «Россети» от 26.03.2021 №131</t>
  </si>
  <si>
    <t>Состав пропиточный</t>
  </si>
  <si>
    <t>ЦМ-20.1.02.06-0001</t>
  </si>
  <si>
    <t>ВУЕР-ЦМ-2020, ЦМ-20.1.02.06-0001, приказ ПАО «Россети» от 26.03.2021 №131</t>
  </si>
  <si>
    <t>Жир паяльный</t>
  </si>
  <si>
    <t>ЦМ-20.1.02.23-0300</t>
  </si>
  <si>
    <t>ВУЕР-ЦМ-2020, ЦМ-20.1.02.23-0300, приказ ПАО «Россети» от 26.03.2021 №131</t>
  </si>
  <si>
    <t>Комплект роликов, бумаги, пряжи</t>
  </si>
  <si>
    <t>ЦМ-20.2.01.09-0012</t>
  </si>
  <si>
    <t>ВУЕР-ЦМ-2020, ЦМ-20.2.01.09-0012, приказ ПАО «Россети» от 26.03.2021 №131</t>
  </si>
  <si>
    <t>Гильза соединительная</t>
  </si>
  <si>
    <t>шт.</t>
  </si>
  <si>
    <t>ЦМ-20.2.02.04-0050</t>
  </si>
  <si>
    <t>ВУЕР-ЦМ-2020, ЦМ-20.2.02.04-0050, приказ ПАО «Россети» от 26.03.2021 №131</t>
  </si>
  <si>
    <t>Колпачок для оконцевания кабеля</t>
  </si>
  <si>
    <t>ЦМ-20.2.09.01-0112</t>
  </si>
  <si>
    <t>ВУЕР-ЦМ-2020, ЦМ-20.2.09.01-0112, приказ ПАО «Россети» от 26.03.2021 №131</t>
  </si>
  <si>
    <t>Состав заливочный</t>
  </si>
  <si>
    <t>ЦМ-21.1.05.04-0190</t>
  </si>
  <si>
    <t>ВУЕР-ЦМ-2020, ЦМ-21.1.05.04-0190, приказ ПАО «Россети» от 26.03.2021 №131</t>
  </si>
  <si>
    <t>Кабель 6-10 кВ, сечение жил до 120 мм?</t>
  </si>
  <si>
    <t>м</t>
  </si>
  <si>
    <t>ЦМ-21.2.02.01-0127</t>
  </si>
  <si>
    <t>ВУЕР-ЦМ-2020, ЦМ-21.2.02.01-0127, приказ ПАО «Россети» от 26.03.2021 №131</t>
  </si>
  <si>
    <t>Провод медный гибкий МГ16</t>
  </si>
  <si>
    <t>ЦМ-25.2.01.01-0015</t>
  </si>
  <si>
    <t>ВУЕР-ЦМ-2020, ЦМ-25.2.01.01-0015, приказ ПАО «Россети» от 26.03.2021 №131</t>
  </si>
  <si>
    <t>Бирки маркировочные</t>
  </si>
  <si>
    <t>ЦМ-21.1.05.04-0200</t>
  </si>
  <si>
    <t>ВУЕР-ЦМ-2020, ЦМ-21.1.05.04-0200, приказ ПАО «Россети» от 26.03.2021 №131</t>
  </si>
  <si>
    <t>Кабель 6-10 кВ, сечение жил более 120 мм?</t>
  </si>
  <si>
    <t>ЦМ-21.2.02.01-0128</t>
  </si>
  <si>
    <t>ВУЕР-ЦМ-2020, ЦМ-21.2.02.01-0128, приказ ПАО «Россети» от 26.03.2021 №131</t>
  </si>
  <si>
    <t>Провод медный гибкий МГ25</t>
  </si>
  <si>
    <t>ВУЕР-2021_2_БМс/КЛ</t>
  </si>
  <si>
    <t>Водитель автомобиля бригадного среднего (фургон) на базе УАЗ-390945, УАЗ-390995, ГАЗ-330232 для работ на КЛ 0,4-10 кВ (БМс/КЛ)</t>
  </si>
  <si>
    <t>ЭМБМС00КЛ</t>
  </si>
  <si>
    <t>ВУЕР-ЭМ-2020, ЭМБМС00КЛ, приказ ПАО «Россети» от 26.03.2021 №131</t>
  </si>
  <si>
    <t>Автомобиль бригадный средний (фургон) на базе УАЗ-390945, УАЗ-390995, ГАЗ-330232  для работ на КЛ 0,4-10 кВ</t>
  </si>
  <si>
    <t>Утверждаю:</t>
  </si>
  <si>
    <t xml:space="preserve">Наименование </t>
  </si>
  <si>
    <t>Стоимость ед.</t>
  </si>
  <si>
    <t>Примечание</t>
  </si>
  <si>
    <t>Составил:________________________________(инженер 2 кат, Маркова Е.Г., тел.11-69)</t>
  </si>
  <si>
    <t>Перечень единичной стоимости видов работ</t>
  </si>
  <si>
    <t>№</t>
  </si>
  <si>
    <t>Первый заместитель директора-</t>
  </si>
  <si>
    <t>главный инженер филиала</t>
  </si>
  <si>
    <t>ПАО "Россети Центр и Приволжье"- "Ивэнерго"</t>
  </si>
  <si>
    <t>_______________________А.Ю.Блудов</t>
  </si>
  <si>
    <t xml:space="preserve">Тип-6.Восстановлениек асфальтового покрытия толщиной 11 см на участке внутриквартальной дороги с подсыпкой слоя щебня t=15 см </t>
  </si>
  <si>
    <t>ед.изм</t>
  </si>
  <si>
    <t>м2</t>
  </si>
  <si>
    <t>м.п.</t>
  </si>
  <si>
    <t>Тип-12.Восстановление газонного покрытия</t>
  </si>
  <si>
    <t>Тип-11.Установка тротуарного бордюрного камня с разборкой</t>
  </si>
  <si>
    <t>Тип-9. Установка дорожного бордюрного камня с разборкой</t>
  </si>
  <si>
    <t>Составил:________________________________инженер 2 кат ОАУП, Маркова Е.Г.</t>
  </si>
  <si>
    <t>Проверил:________________________________начальник ОАУП, Смирнов А.В.</t>
  </si>
  <si>
    <t>Тип-16.Восстановление покрытий тратуарной плиткой</t>
  </si>
  <si>
    <t>"______"____________________2026 г</t>
  </si>
  <si>
    <t>Предельная стоимость цены закупки на выполнение работ по восстановлению асфальтового покрытия и благоустройству земельных участков после ремонта кабельных линий 0,4-6 кВ составляет 498 980,0 руб с НДС.</t>
  </si>
  <si>
    <t>на выполнение работ по восстановлению асфальтового покрытия и благоустройству земельных участков после ремонта кабельных линий 0,4-6 кВ в г. Кинешма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</si>
</sst>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9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3" fillId="0" borderId="0" xfId="2" applyFont="1" applyAlignment="1">
      <alignment horizontal="left" vertical="center" wrapText="1"/>
    </xf>
    <xf numFmtId="0" fontId="14" fillId="0" borderId="0" xfId="2" applyFont="1" applyFill="1"/>
    <xf numFmtId="0" fontId="15" fillId="0" borderId="0" xfId="2" applyFont="1" applyAlignment="1">
      <alignment vertical="center" wrapText="1"/>
    </xf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12" fillId="0" borderId="0" xfId="0" applyFont="1" applyBorder="1" applyAlignment="1">
      <alignment vertical="top" wrapText="1"/>
    </xf>
    <xf numFmtId="0" fontId="14" fillId="0" borderId="0" xfId="2" applyFont="1" applyFill="1" applyAlignment="1">
      <alignment wrapText="1"/>
    </xf>
    <xf numFmtId="0" fontId="14" fillId="0" borderId="0" xfId="2" applyFont="1" applyFill="1" applyAlignment="1">
      <alignment horizontal="center"/>
    </xf>
    <xf numFmtId="0" fontId="18" fillId="0" borderId="3" xfId="2" applyFont="1" applyFill="1" applyBorder="1" applyAlignment="1">
      <alignment horizontal="center" vertical="distributed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wrapText="1"/>
    </xf>
    <xf numFmtId="0" fontId="18" fillId="2" borderId="3" xfId="2" applyFont="1" applyFill="1" applyBorder="1" applyAlignment="1">
      <alignment horizontal="center" vertical="distributed" wrapText="1"/>
    </xf>
    <xf numFmtId="0" fontId="19" fillId="0" borderId="0" xfId="2" applyFont="1" applyFill="1" applyAlignment="1">
      <alignment horizontal="center"/>
    </xf>
    <xf numFmtId="0" fontId="18" fillId="0" borderId="3" xfId="2" applyFont="1" applyFill="1" applyBorder="1" applyAlignment="1">
      <alignment horizontal="center" vertical="center"/>
    </xf>
    <xf numFmtId="0" fontId="16" fillId="2" borderId="3" xfId="2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/>
    </xf>
    <xf numFmtId="2" fontId="14" fillId="0" borderId="0" xfId="2" applyNumberFormat="1" applyFont="1" applyFill="1"/>
    <xf numFmtId="4" fontId="20" fillId="0" borderId="0" xfId="2" applyNumberFormat="1" applyFont="1" applyFill="1"/>
    <xf numFmtId="2" fontId="20" fillId="0" borderId="0" xfId="2" applyNumberFormat="1" applyFont="1" applyFill="1"/>
    <xf numFmtId="0" fontId="16" fillId="0" borderId="3" xfId="2" applyFont="1" applyFill="1" applyBorder="1" applyAlignment="1">
      <alignment horizontal="center" vertical="center"/>
    </xf>
    <xf numFmtId="164" fontId="14" fillId="0" borderId="0" xfId="2" applyNumberFormat="1" applyFont="1" applyFill="1"/>
    <xf numFmtId="0" fontId="17" fillId="0" borderId="0" xfId="2" applyFont="1" applyFill="1" applyBorder="1" applyAlignment="1">
      <alignment horizontal="left" vertical="center" wrapText="1"/>
    </xf>
    <xf numFmtId="4" fontId="20" fillId="0" borderId="0" xfId="2" applyNumberFormat="1" applyFont="1" applyFill="1" applyAlignment="1">
      <alignment horizontal="center"/>
    </xf>
    <xf numFmtId="0" fontId="20" fillId="0" borderId="0" xfId="2" applyFont="1" applyFill="1"/>
    <xf numFmtId="0" fontId="12" fillId="0" borderId="0" xfId="0" applyFont="1" applyBorder="1" applyAlignment="1">
      <alignment horizontal="center" vertical="top" wrapText="1"/>
    </xf>
    <xf numFmtId="0" fontId="14" fillId="0" borderId="3" xfId="2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Border="1" applyAlignment="1"/>
    <xf numFmtId="0" fontId="14" fillId="0" borderId="0" xfId="0" applyFont="1" applyFill="1"/>
    <xf numFmtId="0" fontId="14" fillId="0" borderId="0" xfId="2" applyFont="1" applyFill="1" applyAlignment="1"/>
    <xf numFmtId="0" fontId="17" fillId="2" borderId="0" xfId="0" applyFont="1" applyFill="1" applyAlignment="1">
      <alignment wrapText="1"/>
    </xf>
    <xf numFmtId="0" fontId="1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NumberFormat="1" applyFont="1" applyFill="1" applyBorder="1" applyAlignment="1">
      <alignment horizontal="left" vertical="top" wrapText="1" shrinkToFit="1"/>
    </xf>
    <xf numFmtId="0" fontId="13" fillId="0" borderId="0" xfId="2" applyFont="1" applyAlignment="1">
      <alignment horizontal="left" vertical="center" wrapText="1"/>
    </xf>
    <xf numFmtId="0" fontId="10" fillId="0" borderId="0" xfId="3" applyFont="1" applyAlignment="1">
      <alignment horizontal="left"/>
    </xf>
    <xf numFmtId="0" fontId="20" fillId="0" borderId="0" xfId="0" applyFont="1" applyFill="1" applyAlignment="1">
      <alignment horizontal="right"/>
    </xf>
    <xf numFmtId="0" fontId="10" fillId="0" borderId="0" xfId="0" applyNumberFormat="1" applyFont="1" applyFill="1" applyBorder="1" applyAlignment="1">
      <alignment horizontal="right" vertical="top" wrapText="1" shrinkToFit="1"/>
    </xf>
    <xf numFmtId="0" fontId="17" fillId="2" borderId="0" xfId="0" applyFont="1" applyFill="1" applyAlignment="1">
      <alignment horizontal="center" wrapText="1"/>
    </xf>
    <xf numFmtId="0" fontId="2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Обычный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topLeftCell="A10" zoomScale="98" zoomScaleNormal="100" zoomScaleSheetLayoutView="98" workbookViewId="0">
      <selection activeCell="D24" sqref="D24"/>
    </sheetView>
  </sheetViews>
  <sheetFormatPr defaultRowHeight="12.75" x14ac:dyDescent="0.2"/>
  <cols>
    <col min="1" max="1" width="5.42578125" style="9" customWidth="1"/>
    <col min="2" max="2" width="46.85546875" style="9" customWidth="1"/>
    <col min="3" max="3" width="14.140625" style="9" customWidth="1"/>
    <col min="4" max="4" width="16.85546875" style="9" customWidth="1"/>
    <col min="5" max="5" width="22.5703125" style="9" customWidth="1"/>
    <col min="6" max="6" width="15.42578125" style="9" customWidth="1"/>
    <col min="7" max="7" width="15.140625" style="9" customWidth="1"/>
    <col min="8" max="8" width="11" style="9" customWidth="1"/>
    <col min="9" max="9" width="13.42578125" style="9" customWidth="1"/>
    <col min="10" max="255" width="9.140625" style="9"/>
    <col min="256" max="256" width="7.85546875" style="9" customWidth="1"/>
    <col min="257" max="257" width="8.5703125" style="9" customWidth="1"/>
    <col min="258" max="258" width="50.140625" style="9" customWidth="1"/>
    <col min="259" max="259" width="8.140625" style="9" customWidth="1"/>
    <col min="260" max="260" width="13" style="9" customWidth="1"/>
    <col min="261" max="261" width="16.85546875" style="9" customWidth="1"/>
    <col min="262" max="262" width="15.42578125" style="9" customWidth="1"/>
    <col min="263" max="263" width="15.140625" style="9" customWidth="1"/>
    <col min="264" max="264" width="11" style="9" customWidth="1"/>
    <col min="265" max="265" width="13.42578125" style="9" customWidth="1"/>
    <col min="266" max="511" width="9.140625" style="9"/>
    <col min="512" max="512" width="7.85546875" style="9" customWidth="1"/>
    <col min="513" max="513" width="8.5703125" style="9" customWidth="1"/>
    <col min="514" max="514" width="50.140625" style="9" customWidth="1"/>
    <col min="515" max="515" width="8.140625" style="9" customWidth="1"/>
    <col min="516" max="516" width="13" style="9" customWidth="1"/>
    <col min="517" max="517" width="16.85546875" style="9" customWidth="1"/>
    <col min="518" max="518" width="15.42578125" style="9" customWidth="1"/>
    <col min="519" max="519" width="15.140625" style="9" customWidth="1"/>
    <col min="520" max="520" width="11" style="9" customWidth="1"/>
    <col min="521" max="521" width="13.42578125" style="9" customWidth="1"/>
    <col min="522" max="767" width="9.140625" style="9"/>
    <col min="768" max="768" width="7.85546875" style="9" customWidth="1"/>
    <col min="769" max="769" width="8.5703125" style="9" customWidth="1"/>
    <col min="770" max="770" width="50.140625" style="9" customWidth="1"/>
    <col min="771" max="771" width="8.140625" style="9" customWidth="1"/>
    <col min="772" max="772" width="13" style="9" customWidth="1"/>
    <col min="773" max="773" width="16.85546875" style="9" customWidth="1"/>
    <col min="774" max="774" width="15.42578125" style="9" customWidth="1"/>
    <col min="775" max="775" width="15.140625" style="9" customWidth="1"/>
    <col min="776" max="776" width="11" style="9" customWidth="1"/>
    <col min="777" max="777" width="13.42578125" style="9" customWidth="1"/>
    <col min="778" max="1023" width="9.140625" style="9"/>
    <col min="1024" max="1024" width="7.85546875" style="9" customWidth="1"/>
    <col min="1025" max="1025" width="8.5703125" style="9" customWidth="1"/>
    <col min="1026" max="1026" width="50.140625" style="9" customWidth="1"/>
    <col min="1027" max="1027" width="8.140625" style="9" customWidth="1"/>
    <col min="1028" max="1028" width="13" style="9" customWidth="1"/>
    <col min="1029" max="1029" width="16.85546875" style="9" customWidth="1"/>
    <col min="1030" max="1030" width="15.42578125" style="9" customWidth="1"/>
    <col min="1031" max="1031" width="15.140625" style="9" customWidth="1"/>
    <col min="1032" max="1032" width="11" style="9" customWidth="1"/>
    <col min="1033" max="1033" width="13.42578125" style="9" customWidth="1"/>
    <col min="1034" max="1279" width="9.140625" style="9"/>
    <col min="1280" max="1280" width="7.85546875" style="9" customWidth="1"/>
    <col min="1281" max="1281" width="8.5703125" style="9" customWidth="1"/>
    <col min="1282" max="1282" width="50.140625" style="9" customWidth="1"/>
    <col min="1283" max="1283" width="8.140625" style="9" customWidth="1"/>
    <col min="1284" max="1284" width="13" style="9" customWidth="1"/>
    <col min="1285" max="1285" width="16.85546875" style="9" customWidth="1"/>
    <col min="1286" max="1286" width="15.42578125" style="9" customWidth="1"/>
    <col min="1287" max="1287" width="15.140625" style="9" customWidth="1"/>
    <col min="1288" max="1288" width="11" style="9" customWidth="1"/>
    <col min="1289" max="1289" width="13.42578125" style="9" customWidth="1"/>
    <col min="1290" max="1535" width="9.140625" style="9"/>
    <col min="1536" max="1536" width="7.85546875" style="9" customWidth="1"/>
    <col min="1537" max="1537" width="8.5703125" style="9" customWidth="1"/>
    <col min="1538" max="1538" width="50.140625" style="9" customWidth="1"/>
    <col min="1539" max="1539" width="8.140625" style="9" customWidth="1"/>
    <col min="1540" max="1540" width="13" style="9" customWidth="1"/>
    <col min="1541" max="1541" width="16.85546875" style="9" customWidth="1"/>
    <col min="1542" max="1542" width="15.42578125" style="9" customWidth="1"/>
    <col min="1543" max="1543" width="15.140625" style="9" customWidth="1"/>
    <col min="1544" max="1544" width="11" style="9" customWidth="1"/>
    <col min="1545" max="1545" width="13.42578125" style="9" customWidth="1"/>
    <col min="1546" max="1791" width="9.140625" style="9"/>
    <col min="1792" max="1792" width="7.85546875" style="9" customWidth="1"/>
    <col min="1793" max="1793" width="8.5703125" style="9" customWidth="1"/>
    <col min="1794" max="1794" width="50.140625" style="9" customWidth="1"/>
    <col min="1795" max="1795" width="8.140625" style="9" customWidth="1"/>
    <col min="1796" max="1796" width="13" style="9" customWidth="1"/>
    <col min="1797" max="1797" width="16.85546875" style="9" customWidth="1"/>
    <col min="1798" max="1798" width="15.42578125" style="9" customWidth="1"/>
    <col min="1799" max="1799" width="15.140625" style="9" customWidth="1"/>
    <col min="1800" max="1800" width="11" style="9" customWidth="1"/>
    <col min="1801" max="1801" width="13.42578125" style="9" customWidth="1"/>
    <col min="1802" max="2047" width="9.140625" style="9"/>
    <col min="2048" max="2048" width="7.85546875" style="9" customWidth="1"/>
    <col min="2049" max="2049" width="8.5703125" style="9" customWidth="1"/>
    <col min="2050" max="2050" width="50.140625" style="9" customWidth="1"/>
    <col min="2051" max="2051" width="8.140625" style="9" customWidth="1"/>
    <col min="2052" max="2052" width="13" style="9" customWidth="1"/>
    <col min="2053" max="2053" width="16.85546875" style="9" customWidth="1"/>
    <col min="2054" max="2054" width="15.42578125" style="9" customWidth="1"/>
    <col min="2055" max="2055" width="15.140625" style="9" customWidth="1"/>
    <col min="2056" max="2056" width="11" style="9" customWidth="1"/>
    <col min="2057" max="2057" width="13.42578125" style="9" customWidth="1"/>
    <col min="2058" max="2303" width="9.140625" style="9"/>
    <col min="2304" max="2304" width="7.85546875" style="9" customWidth="1"/>
    <col min="2305" max="2305" width="8.5703125" style="9" customWidth="1"/>
    <col min="2306" max="2306" width="50.140625" style="9" customWidth="1"/>
    <col min="2307" max="2307" width="8.140625" style="9" customWidth="1"/>
    <col min="2308" max="2308" width="13" style="9" customWidth="1"/>
    <col min="2309" max="2309" width="16.85546875" style="9" customWidth="1"/>
    <col min="2310" max="2310" width="15.42578125" style="9" customWidth="1"/>
    <col min="2311" max="2311" width="15.140625" style="9" customWidth="1"/>
    <col min="2312" max="2312" width="11" style="9" customWidth="1"/>
    <col min="2313" max="2313" width="13.42578125" style="9" customWidth="1"/>
    <col min="2314" max="2559" width="9.140625" style="9"/>
    <col min="2560" max="2560" width="7.85546875" style="9" customWidth="1"/>
    <col min="2561" max="2561" width="8.5703125" style="9" customWidth="1"/>
    <col min="2562" max="2562" width="50.140625" style="9" customWidth="1"/>
    <col min="2563" max="2563" width="8.140625" style="9" customWidth="1"/>
    <col min="2564" max="2564" width="13" style="9" customWidth="1"/>
    <col min="2565" max="2565" width="16.85546875" style="9" customWidth="1"/>
    <col min="2566" max="2566" width="15.42578125" style="9" customWidth="1"/>
    <col min="2567" max="2567" width="15.140625" style="9" customWidth="1"/>
    <col min="2568" max="2568" width="11" style="9" customWidth="1"/>
    <col min="2569" max="2569" width="13.42578125" style="9" customWidth="1"/>
    <col min="2570" max="2815" width="9.140625" style="9"/>
    <col min="2816" max="2816" width="7.85546875" style="9" customWidth="1"/>
    <col min="2817" max="2817" width="8.5703125" style="9" customWidth="1"/>
    <col min="2818" max="2818" width="50.140625" style="9" customWidth="1"/>
    <col min="2819" max="2819" width="8.140625" style="9" customWidth="1"/>
    <col min="2820" max="2820" width="13" style="9" customWidth="1"/>
    <col min="2821" max="2821" width="16.85546875" style="9" customWidth="1"/>
    <col min="2822" max="2822" width="15.42578125" style="9" customWidth="1"/>
    <col min="2823" max="2823" width="15.140625" style="9" customWidth="1"/>
    <col min="2824" max="2824" width="11" style="9" customWidth="1"/>
    <col min="2825" max="2825" width="13.42578125" style="9" customWidth="1"/>
    <col min="2826" max="3071" width="9.140625" style="9"/>
    <col min="3072" max="3072" width="7.85546875" style="9" customWidth="1"/>
    <col min="3073" max="3073" width="8.5703125" style="9" customWidth="1"/>
    <col min="3074" max="3074" width="50.140625" style="9" customWidth="1"/>
    <col min="3075" max="3075" width="8.140625" style="9" customWidth="1"/>
    <col min="3076" max="3076" width="13" style="9" customWidth="1"/>
    <col min="3077" max="3077" width="16.85546875" style="9" customWidth="1"/>
    <col min="3078" max="3078" width="15.42578125" style="9" customWidth="1"/>
    <col min="3079" max="3079" width="15.140625" style="9" customWidth="1"/>
    <col min="3080" max="3080" width="11" style="9" customWidth="1"/>
    <col min="3081" max="3081" width="13.42578125" style="9" customWidth="1"/>
    <col min="3082" max="3327" width="9.140625" style="9"/>
    <col min="3328" max="3328" width="7.85546875" style="9" customWidth="1"/>
    <col min="3329" max="3329" width="8.5703125" style="9" customWidth="1"/>
    <col min="3330" max="3330" width="50.140625" style="9" customWidth="1"/>
    <col min="3331" max="3331" width="8.140625" style="9" customWidth="1"/>
    <col min="3332" max="3332" width="13" style="9" customWidth="1"/>
    <col min="3333" max="3333" width="16.85546875" style="9" customWidth="1"/>
    <col min="3334" max="3334" width="15.42578125" style="9" customWidth="1"/>
    <col min="3335" max="3335" width="15.140625" style="9" customWidth="1"/>
    <col min="3336" max="3336" width="11" style="9" customWidth="1"/>
    <col min="3337" max="3337" width="13.42578125" style="9" customWidth="1"/>
    <col min="3338" max="3583" width="9.140625" style="9"/>
    <col min="3584" max="3584" width="7.85546875" style="9" customWidth="1"/>
    <col min="3585" max="3585" width="8.5703125" style="9" customWidth="1"/>
    <col min="3586" max="3586" width="50.140625" style="9" customWidth="1"/>
    <col min="3587" max="3587" width="8.140625" style="9" customWidth="1"/>
    <col min="3588" max="3588" width="13" style="9" customWidth="1"/>
    <col min="3589" max="3589" width="16.85546875" style="9" customWidth="1"/>
    <col min="3590" max="3590" width="15.42578125" style="9" customWidth="1"/>
    <col min="3591" max="3591" width="15.140625" style="9" customWidth="1"/>
    <col min="3592" max="3592" width="11" style="9" customWidth="1"/>
    <col min="3593" max="3593" width="13.42578125" style="9" customWidth="1"/>
    <col min="3594" max="3839" width="9.140625" style="9"/>
    <col min="3840" max="3840" width="7.85546875" style="9" customWidth="1"/>
    <col min="3841" max="3841" width="8.5703125" style="9" customWidth="1"/>
    <col min="3842" max="3842" width="50.140625" style="9" customWidth="1"/>
    <col min="3843" max="3843" width="8.140625" style="9" customWidth="1"/>
    <col min="3844" max="3844" width="13" style="9" customWidth="1"/>
    <col min="3845" max="3845" width="16.85546875" style="9" customWidth="1"/>
    <col min="3846" max="3846" width="15.42578125" style="9" customWidth="1"/>
    <col min="3847" max="3847" width="15.140625" style="9" customWidth="1"/>
    <col min="3848" max="3848" width="11" style="9" customWidth="1"/>
    <col min="3849" max="3849" width="13.42578125" style="9" customWidth="1"/>
    <col min="3850" max="4095" width="9.140625" style="9"/>
    <col min="4096" max="4096" width="7.85546875" style="9" customWidth="1"/>
    <col min="4097" max="4097" width="8.5703125" style="9" customWidth="1"/>
    <col min="4098" max="4098" width="50.140625" style="9" customWidth="1"/>
    <col min="4099" max="4099" width="8.140625" style="9" customWidth="1"/>
    <col min="4100" max="4100" width="13" style="9" customWidth="1"/>
    <col min="4101" max="4101" width="16.85546875" style="9" customWidth="1"/>
    <col min="4102" max="4102" width="15.42578125" style="9" customWidth="1"/>
    <col min="4103" max="4103" width="15.140625" style="9" customWidth="1"/>
    <col min="4104" max="4104" width="11" style="9" customWidth="1"/>
    <col min="4105" max="4105" width="13.42578125" style="9" customWidth="1"/>
    <col min="4106" max="4351" width="9.140625" style="9"/>
    <col min="4352" max="4352" width="7.85546875" style="9" customWidth="1"/>
    <col min="4353" max="4353" width="8.5703125" style="9" customWidth="1"/>
    <col min="4354" max="4354" width="50.140625" style="9" customWidth="1"/>
    <col min="4355" max="4355" width="8.140625" style="9" customWidth="1"/>
    <col min="4356" max="4356" width="13" style="9" customWidth="1"/>
    <col min="4357" max="4357" width="16.85546875" style="9" customWidth="1"/>
    <col min="4358" max="4358" width="15.42578125" style="9" customWidth="1"/>
    <col min="4359" max="4359" width="15.140625" style="9" customWidth="1"/>
    <col min="4360" max="4360" width="11" style="9" customWidth="1"/>
    <col min="4361" max="4361" width="13.42578125" style="9" customWidth="1"/>
    <col min="4362" max="4607" width="9.140625" style="9"/>
    <col min="4608" max="4608" width="7.85546875" style="9" customWidth="1"/>
    <col min="4609" max="4609" width="8.5703125" style="9" customWidth="1"/>
    <col min="4610" max="4610" width="50.140625" style="9" customWidth="1"/>
    <col min="4611" max="4611" width="8.140625" style="9" customWidth="1"/>
    <col min="4612" max="4612" width="13" style="9" customWidth="1"/>
    <col min="4613" max="4613" width="16.85546875" style="9" customWidth="1"/>
    <col min="4614" max="4614" width="15.42578125" style="9" customWidth="1"/>
    <col min="4615" max="4615" width="15.140625" style="9" customWidth="1"/>
    <col min="4616" max="4616" width="11" style="9" customWidth="1"/>
    <col min="4617" max="4617" width="13.42578125" style="9" customWidth="1"/>
    <col min="4618" max="4863" width="9.140625" style="9"/>
    <col min="4864" max="4864" width="7.85546875" style="9" customWidth="1"/>
    <col min="4865" max="4865" width="8.5703125" style="9" customWidth="1"/>
    <col min="4866" max="4866" width="50.140625" style="9" customWidth="1"/>
    <col min="4867" max="4867" width="8.140625" style="9" customWidth="1"/>
    <col min="4868" max="4868" width="13" style="9" customWidth="1"/>
    <col min="4869" max="4869" width="16.85546875" style="9" customWidth="1"/>
    <col min="4870" max="4870" width="15.42578125" style="9" customWidth="1"/>
    <col min="4871" max="4871" width="15.140625" style="9" customWidth="1"/>
    <col min="4872" max="4872" width="11" style="9" customWidth="1"/>
    <col min="4873" max="4873" width="13.42578125" style="9" customWidth="1"/>
    <col min="4874" max="5119" width="9.140625" style="9"/>
    <col min="5120" max="5120" width="7.85546875" style="9" customWidth="1"/>
    <col min="5121" max="5121" width="8.5703125" style="9" customWidth="1"/>
    <col min="5122" max="5122" width="50.140625" style="9" customWidth="1"/>
    <col min="5123" max="5123" width="8.140625" style="9" customWidth="1"/>
    <col min="5124" max="5124" width="13" style="9" customWidth="1"/>
    <col min="5125" max="5125" width="16.85546875" style="9" customWidth="1"/>
    <col min="5126" max="5126" width="15.42578125" style="9" customWidth="1"/>
    <col min="5127" max="5127" width="15.140625" style="9" customWidth="1"/>
    <col min="5128" max="5128" width="11" style="9" customWidth="1"/>
    <col min="5129" max="5129" width="13.42578125" style="9" customWidth="1"/>
    <col min="5130" max="5375" width="9.140625" style="9"/>
    <col min="5376" max="5376" width="7.85546875" style="9" customWidth="1"/>
    <col min="5377" max="5377" width="8.5703125" style="9" customWidth="1"/>
    <col min="5378" max="5378" width="50.140625" style="9" customWidth="1"/>
    <col min="5379" max="5379" width="8.140625" style="9" customWidth="1"/>
    <col min="5380" max="5380" width="13" style="9" customWidth="1"/>
    <col min="5381" max="5381" width="16.85546875" style="9" customWidth="1"/>
    <col min="5382" max="5382" width="15.42578125" style="9" customWidth="1"/>
    <col min="5383" max="5383" width="15.140625" style="9" customWidth="1"/>
    <col min="5384" max="5384" width="11" style="9" customWidth="1"/>
    <col min="5385" max="5385" width="13.42578125" style="9" customWidth="1"/>
    <col min="5386" max="5631" width="9.140625" style="9"/>
    <col min="5632" max="5632" width="7.85546875" style="9" customWidth="1"/>
    <col min="5633" max="5633" width="8.5703125" style="9" customWidth="1"/>
    <col min="5634" max="5634" width="50.140625" style="9" customWidth="1"/>
    <col min="5635" max="5635" width="8.140625" style="9" customWidth="1"/>
    <col min="5636" max="5636" width="13" style="9" customWidth="1"/>
    <col min="5637" max="5637" width="16.85546875" style="9" customWidth="1"/>
    <col min="5638" max="5638" width="15.42578125" style="9" customWidth="1"/>
    <col min="5639" max="5639" width="15.140625" style="9" customWidth="1"/>
    <col min="5640" max="5640" width="11" style="9" customWidth="1"/>
    <col min="5641" max="5641" width="13.42578125" style="9" customWidth="1"/>
    <col min="5642" max="5887" width="9.140625" style="9"/>
    <col min="5888" max="5888" width="7.85546875" style="9" customWidth="1"/>
    <col min="5889" max="5889" width="8.5703125" style="9" customWidth="1"/>
    <col min="5890" max="5890" width="50.140625" style="9" customWidth="1"/>
    <col min="5891" max="5891" width="8.140625" style="9" customWidth="1"/>
    <col min="5892" max="5892" width="13" style="9" customWidth="1"/>
    <col min="5893" max="5893" width="16.85546875" style="9" customWidth="1"/>
    <col min="5894" max="5894" width="15.42578125" style="9" customWidth="1"/>
    <col min="5895" max="5895" width="15.140625" style="9" customWidth="1"/>
    <col min="5896" max="5896" width="11" style="9" customWidth="1"/>
    <col min="5897" max="5897" width="13.42578125" style="9" customWidth="1"/>
    <col min="5898" max="6143" width="9.140625" style="9"/>
    <col min="6144" max="6144" width="7.85546875" style="9" customWidth="1"/>
    <col min="6145" max="6145" width="8.5703125" style="9" customWidth="1"/>
    <col min="6146" max="6146" width="50.140625" style="9" customWidth="1"/>
    <col min="6147" max="6147" width="8.140625" style="9" customWidth="1"/>
    <col min="6148" max="6148" width="13" style="9" customWidth="1"/>
    <col min="6149" max="6149" width="16.85546875" style="9" customWidth="1"/>
    <col min="6150" max="6150" width="15.42578125" style="9" customWidth="1"/>
    <col min="6151" max="6151" width="15.140625" style="9" customWidth="1"/>
    <col min="6152" max="6152" width="11" style="9" customWidth="1"/>
    <col min="6153" max="6153" width="13.42578125" style="9" customWidth="1"/>
    <col min="6154" max="6399" width="9.140625" style="9"/>
    <col min="6400" max="6400" width="7.85546875" style="9" customWidth="1"/>
    <col min="6401" max="6401" width="8.5703125" style="9" customWidth="1"/>
    <col min="6402" max="6402" width="50.140625" style="9" customWidth="1"/>
    <col min="6403" max="6403" width="8.140625" style="9" customWidth="1"/>
    <col min="6404" max="6404" width="13" style="9" customWidth="1"/>
    <col min="6405" max="6405" width="16.85546875" style="9" customWidth="1"/>
    <col min="6406" max="6406" width="15.42578125" style="9" customWidth="1"/>
    <col min="6407" max="6407" width="15.140625" style="9" customWidth="1"/>
    <col min="6408" max="6408" width="11" style="9" customWidth="1"/>
    <col min="6409" max="6409" width="13.42578125" style="9" customWidth="1"/>
    <col min="6410" max="6655" width="9.140625" style="9"/>
    <col min="6656" max="6656" width="7.85546875" style="9" customWidth="1"/>
    <col min="6657" max="6657" width="8.5703125" style="9" customWidth="1"/>
    <col min="6658" max="6658" width="50.140625" style="9" customWidth="1"/>
    <col min="6659" max="6659" width="8.140625" style="9" customWidth="1"/>
    <col min="6660" max="6660" width="13" style="9" customWidth="1"/>
    <col min="6661" max="6661" width="16.85546875" style="9" customWidth="1"/>
    <col min="6662" max="6662" width="15.42578125" style="9" customWidth="1"/>
    <col min="6663" max="6663" width="15.140625" style="9" customWidth="1"/>
    <col min="6664" max="6664" width="11" style="9" customWidth="1"/>
    <col min="6665" max="6665" width="13.42578125" style="9" customWidth="1"/>
    <col min="6666" max="6911" width="9.140625" style="9"/>
    <col min="6912" max="6912" width="7.85546875" style="9" customWidth="1"/>
    <col min="6913" max="6913" width="8.5703125" style="9" customWidth="1"/>
    <col min="6914" max="6914" width="50.140625" style="9" customWidth="1"/>
    <col min="6915" max="6915" width="8.140625" style="9" customWidth="1"/>
    <col min="6916" max="6916" width="13" style="9" customWidth="1"/>
    <col min="6917" max="6917" width="16.85546875" style="9" customWidth="1"/>
    <col min="6918" max="6918" width="15.42578125" style="9" customWidth="1"/>
    <col min="6919" max="6919" width="15.140625" style="9" customWidth="1"/>
    <col min="6920" max="6920" width="11" style="9" customWidth="1"/>
    <col min="6921" max="6921" width="13.42578125" style="9" customWidth="1"/>
    <col min="6922" max="7167" width="9.140625" style="9"/>
    <col min="7168" max="7168" width="7.85546875" style="9" customWidth="1"/>
    <col min="7169" max="7169" width="8.5703125" style="9" customWidth="1"/>
    <col min="7170" max="7170" width="50.140625" style="9" customWidth="1"/>
    <col min="7171" max="7171" width="8.140625" style="9" customWidth="1"/>
    <col min="7172" max="7172" width="13" style="9" customWidth="1"/>
    <col min="7173" max="7173" width="16.85546875" style="9" customWidth="1"/>
    <col min="7174" max="7174" width="15.42578125" style="9" customWidth="1"/>
    <col min="7175" max="7175" width="15.140625" style="9" customWidth="1"/>
    <col min="7176" max="7176" width="11" style="9" customWidth="1"/>
    <col min="7177" max="7177" width="13.42578125" style="9" customWidth="1"/>
    <col min="7178" max="7423" width="9.140625" style="9"/>
    <col min="7424" max="7424" width="7.85546875" style="9" customWidth="1"/>
    <col min="7425" max="7425" width="8.5703125" style="9" customWidth="1"/>
    <col min="7426" max="7426" width="50.140625" style="9" customWidth="1"/>
    <col min="7427" max="7427" width="8.140625" style="9" customWidth="1"/>
    <col min="7428" max="7428" width="13" style="9" customWidth="1"/>
    <col min="7429" max="7429" width="16.85546875" style="9" customWidth="1"/>
    <col min="7430" max="7430" width="15.42578125" style="9" customWidth="1"/>
    <col min="7431" max="7431" width="15.140625" style="9" customWidth="1"/>
    <col min="7432" max="7432" width="11" style="9" customWidth="1"/>
    <col min="7433" max="7433" width="13.42578125" style="9" customWidth="1"/>
    <col min="7434" max="7679" width="9.140625" style="9"/>
    <col min="7680" max="7680" width="7.85546875" style="9" customWidth="1"/>
    <col min="7681" max="7681" width="8.5703125" style="9" customWidth="1"/>
    <col min="7682" max="7682" width="50.140625" style="9" customWidth="1"/>
    <col min="7683" max="7683" width="8.140625" style="9" customWidth="1"/>
    <col min="7684" max="7684" width="13" style="9" customWidth="1"/>
    <col min="7685" max="7685" width="16.85546875" style="9" customWidth="1"/>
    <col min="7686" max="7686" width="15.42578125" style="9" customWidth="1"/>
    <col min="7687" max="7687" width="15.140625" style="9" customWidth="1"/>
    <col min="7688" max="7688" width="11" style="9" customWidth="1"/>
    <col min="7689" max="7689" width="13.42578125" style="9" customWidth="1"/>
    <col min="7690" max="7935" width="9.140625" style="9"/>
    <col min="7936" max="7936" width="7.85546875" style="9" customWidth="1"/>
    <col min="7937" max="7937" width="8.5703125" style="9" customWidth="1"/>
    <col min="7938" max="7938" width="50.140625" style="9" customWidth="1"/>
    <col min="7939" max="7939" width="8.140625" style="9" customWidth="1"/>
    <col min="7940" max="7940" width="13" style="9" customWidth="1"/>
    <col min="7941" max="7941" width="16.85546875" style="9" customWidth="1"/>
    <col min="7942" max="7942" width="15.42578125" style="9" customWidth="1"/>
    <col min="7943" max="7943" width="15.140625" style="9" customWidth="1"/>
    <col min="7944" max="7944" width="11" style="9" customWidth="1"/>
    <col min="7945" max="7945" width="13.42578125" style="9" customWidth="1"/>
    <col min="7946" max="8191" width="9.140625" style="9"/>
    <col min="8192" max="8192" width="7.85546875" style="9" customWidth="1"/>
    <col min="8193" max="8193" width="8.5703125" style="9" customWidth="1"/>
    <col min="8194" max="8194" width="50.140625" style="9" customWidth="1"/>
    <col min="8195" max="8195" width="8.140625" style="9" customWidth="1"/>
    <col min="8196" max="8196" width="13" style="9" customWidth="1"/>
    <col min="8197" max="8197" width="16.85546875" style="9" customWidth="1"/>
    <col min="8198" max="8198" width="15.42578125" style="9" customWidth="1"/>
    <col min="8199" max="8199" width="15.140625" style="9" customWidth="1"/>
    <col min="8200" max="8200" width="11" style="9" customWidth="1"/>
    <col min="8201" max="8201" width="13.42578125" style="9" customWidth="1"/>
    <col min="8202" max="8447" width="9.140625" style="9"/>
    <col min="8448" max="8448" width="7.85546875" style="9" customWidth="1"/>
    <col min="8449" max="8449" width="8.5703125" style="9" customWidth="1"/>
    <col min="8450" max="8450" width="50.140625" style="9" customWidth="1"/>
    <col min="8451" max="8451" width="8.140625" style="9" customWidth="1"/>
    <col min="8452" max="8452" width="13" style="9" customWidth="1"/>
    <col min="8453" max="8453" width="16.85546875" style="9" customWidth="1"/>
    <col min="8454" max="8454" width="15.42578125" style="9" customWidth="1"/>
    <col min="8455" max="8455" width="15.140625" style="9" customWidth="1"/>
    <col min="8456" max="8456" width="11" style="9" customWidth="1"/>
    <col min="8457" max="8457" width="13.42578125" style="9" customWidth="1"/>
    <col min="8458" max="8703" width="9.140625" style="9"/>
    <col min="8704" max="8704" width="7.85546875" style="9" customWidth="1"/>
    <col min="8705" max="8705" width="8.5703125" style="9" customWidth="1"/>
    <col min="8706" max="8706" width="50.140625" style="9" customWidth="1"/>
    <col min="8707" max="8707" width="8.140625" style="9" customWidth="1"/>
    <col min="8708" max="8708" width="13" style="9" customWidth="1"/>
    <col min="8709" max="8709" width="16.85546875" style="9" customWidth="1"/>
    <col min="8710" max="8710" width="15.42578125" style="9" customWidth="1"/>
    <col min="8711" max="8711" width="15.140625" style="9" customWidth="1"/>
    <col min="8712" max="8712" width="11" style="9" customWidth="1"/>
    <col min="8713" max="8713" width="13.42578125" style="9" customWidth="1"/>
    <col min="8714" max="8959" width="9.140625" style="9"/>
    <col min="8960" max="8960" width="7.85546875" style="9" customWidth="1"/>
    <col min="8961" max="8961" width="8.5703125" style="9" customWidth="1"/>
    <col min="8962" max="8962" width="50.140625" style="9" customWidth="1"/>
    <col min="8963" max="8963" width="8.140625" style="9" customWidth="1"/>
    <col min="8964" max="8964" width="13" style="9" customWidth="1"/>
    <col min="8965" max="8965" width="16.85546875" style="9" customWidth="1"/>
    <col min="8966" max="8966" width="15.42578125" style="9" customWidth="1"/>
    <col min="8967" max="8967" width="15.140625" style="9" customWidth="1"/>
    <col min="8968" max="8968" width="11" style="9" customWidth="1"/>
    <col min="8969" max="8969" width="13.42578125" style="9" customWidth="1"/>
    <col min="8970" max="9215" width="9.140625" style="9"/>
    <col min="9216" max="9216" width="7.85546875" style="9" customWidth="1"/>
    <col min="9217" max="9217" width="8.5703125" style="9" customWidth="1"/>
    <col min="9218" max="9218" width="50.140625" style="9" customWidth="1"/>
    <col min="9219" max="9219" width="8.140625" style="9" customWidth="1"/>
    <col min="9220" max="9220" width="13" style="9" customWidth="1"/>
    <col min="9221" max="9221" width="16.85546875" style="9" customWidth="1"/>
    <col min="9222" max="9222" width="15.42578125" style="9" customWidth="1"/>
    <col min="9223" max="9223" width="15.140625" style="9" customWidth="1"/>
    <col min="9224" max="9224" width="11" style="9" customWidth="1"/>
    <col min="9225" max="9225" width="13.42578125" style="9" customWidth="1"/>
    <col min="9226" max="9471" width="9.140625" style="9"/>
    <col min="9472" max="9472" width="7.85546875" style="9" customWidth="1"/>
    <col min="9473" max="9473" width="8.5703125" style="9" customWidth="1"/>
    <col min="9474" max="9474" width="50.140625" style="9" customWidth="1"/>
    <col min="9475" max="9475" width="8.140625" style="9" customWidth="1"/>
    <col min="9476" max="9476" width="13" style="9" customWidth="1"/>
    <col min="9477" max="9477" width="16.85546875" style="9" customWidth="1"/>
    <col min="9478" max="9478" width="15.42578125" style="9" customWidth="1"/>
    <col min="9479" max="9479" width="15.140625" style="9" customWidth="1"/>
    <col min="9480" max="9480" width="11" style="9" customWidth="1"/>
    <col min="9481" max="9481" width="13.42578125" style="9" customWidth="1"/>
    <col min="9482" max="9727" width="9.140625" style="9"/>
    <col min="9728" max="9728" width="7.85546875" style="9" customWidth="1"/>
    <col min="9729" max="9729" width="8.5703125" style="9" customWidth="1"/>
    <col min="9730" max="9730" width="50.140625" style="9" customWidth="1"/>
    <col min="9731" max="9731" width="8.140625" style="9" customWidth="1"/>
    <col min="9732" max="9732" width="13" style="9" customWidth="1"/>
    <col min="9733" max="9733" width="16.85546875" style="9" customWidth="1"/>
    <col min="9734" max="9734" width="15.42578125" style="9" customWidth="1"/>
    <col min="9735" max="9735" width="15.140625" style="9" customWidth="1"/>
    <col min="9736" max="9736" width="11" style="9" customWidth="1"/>
    <col min="9737" max="9737" width="13.42578125" style="9" customWidth="1"/>
    <col min="9738" max="9983" width="9.140625" style="9"/>
    <col min="9984" max="9984" width="7.85546875" style="9" customWidth="1"/>
    <col min="9985" max="9985" width="8.5703125" style="9" customWidth="1"/>
    <col min="9986" max="9986" width="50.140625" style="9" customWidth="1"/>
    <col min="9987" max="9987" width="8.140625" style="9" customWidth="1"/>
    <col min="9988" max="9988" width="13" style="9" customWidth="1"/>
    <col min="9989" max="9989" width="16.85546875" style="9" customWidth="1"/>
    <col min="9990" max="9990" width="15.42578125" style="9" customWidth="1"/>
    <col min="9991" max="9991" width="15.140625" style="9" customWidth="1"/>
    <col min="9992" max="9992" width="11" style="9" customWidth="1"/>
    <col min="9993" max="9993" width="13.42578125" style="9" customWidth="1"/>
    <col min="9994" max="10239" width="9.140625" style="9"/>
    <col min="10240" max="10240" width="7.85546875" style="9" customWidth="1"/>
    <col min="10241" max="10241" width="8.5703125" style="9" customWidth="1"/>
    <col min="10242" max="10242" width="50.140625" style="9" customWidth="1"/>
    <col min="10243" max="10243" width="8.140625" style="9" customWidth="1"/>
    <col min="10244" max="10244" width="13" style="9" customWidth="1"/>
    <col min="10245" max="10245" width="16.85546875" style="9" customWidth="1"/>
    <col min="10246" max="10246" width="15.42578125" style="9" customWidth="1"/>
    <col min="10247" max="10247" width="15.140625" style="9" customWidth="1"/>
    <col min="10248" max="10248" width="11" style="9" customWidth="1"/>
    <col min="10249" max="10249" width="13.42578125" style="9" customWidth="1"/>
    <col min="10250" max="10495" width="9.140625" style="9"/>
    <col min="10496" max="10496" width="7.85546875" style="9" customWidth="1"/>
    <col min="10497" max="10497" width="8.5703125" style="9" customWidth="1"/>
    <col min="10498" max="10498" width="50.140625" style="9" customWidth="1"/>
    <col min="10499" max="10499" width="8.140625" style="9" customWidth="1"/>
    <col min="10500" max="10500" width="13" style="9" customWidth="1"/>
    <col min="10501" max="10501" width="16.85546875" style="9" customWidth="1"/>
    <col min="10502" max="10502" width="15.42578125" style="9" customWidth="1"/>
    <col min="10503" max="10503" width="15.140625" style="9" customWidth="1"/>
    <col min="10504" max="10504" width="11" style="9" customWidth="1"/>
    <col min="10505" max="10505" width="13.42578125" style="9" customWidth="1"/>
    <col min="10506" max="10751" width="9.140625" style="9"/>
    <col min="10752" max="10752" width="7.85546875" style="9" customWidth="1"/>
    <col min="10753" max="10753" width="8.5703125" style="9" customWidth="1"/>
    <col min="10754" max="10754" width="50.140625" style="9" customWidth="1"/>
    <col min="10755" max="10755" width="8.140625" style="9" customWidth="1"/>
    <col min="10756" max="10756" width="13" style="9" customWidth="1"/>
    <col min="10757" max="10757" width="16.85546875" style="9" customWidth="1"/>
    <col min="10758" max="10758" width="15.42578125" style="9" customWidth="1"/>
    <col min="10759" max="10759" width="15.140625" style="9" customWidth="1"/>
    <col min="10760" max="10760" width="11" style="9" customWidth="1"/>
    <col min="10761" max="10761" width="13.42578125" style="9" customWidth="1"/>
    <col min="10762" max="11007" width="9.140625" style="9"/>
    <col min="11008" max="11008" width="7.85546875" style="9" customWidth="1"/>
    <col min="11009" max="11009" width="8.5703125" style="9" customWidth="1"/>
    <col min="11010" max="11010" width="50.140625" style="9" customWidth="1"/>
    <col min="11011" max="11011" width="8.140625" style="9" customWidth="1"/>
    <col min="11012" max="11012" width="13" style="9" customWidth="1"/>
    <col min="11013" max="11013" width="16.85546875" style="9" customWidth="1"/>
    <col min="11014" max="11014" width="15.42578125" style="9" customWidth="1"/>
    <col min="11015" max="11015" width="15.140625" style="9" customWidth="1"/>
    <col min="11016" max="11016" width="11" style="9" customWidth="1"/>
    <col min="11017" max="11017" width="13.42578125" style="9" customWidth="1"/>
    <col min="11018" max="11263" width="9.140625" style="9"/>
    <col min="11264" max="11264" width="7.85546875" style="9" customWidth="1"/>
    <col min="11265" max="11265" width="8.5703125" style="9" customWidth="1"/>
    <col min="11266" max="11266" width="50.140625" style="9" customWidth="1"/>
    <col min="11267" max="11267" width="8.140625" style="9" customWidth="1"/>
    <col min="11268" max="11268" width="13" style="9" customWidth="1"/>
    <col min="11269" max="11269" width="16.85546875" style="9" customWidth="1"/>
    <col min="11270" max="11270" width="15.42578125" style="9" customWidth="1"/>
    <col min="11271" max="11271" width="15.140625" style="9" customWidth="1"/>
    <col min="11272" max="11272" width="11" style="9" customWidth="1"/>
    <col min="11273" max="11273" width="13.42578125" style="9" customWidth="1"/>
    <col min="11274" max="11519" width="9.140625" style="9"/>
    <col min="11520" max="11520" width="7.85546875" style="9" customWidth="1"/>
    <col min="11521" max="11521" width="8.5703125" style="9" customWidth="1"/>
    <col min="11522" max="11522" width="50.140625" style="9" customWidth="1"/>
    <col min="11523" max="11523" width="8.140625" style="9" customWidth="1"/>
    <col min="11524" max="11524" width="13" style="9" customWidth="1"/>
    <col min="11525" max="11525" width="16.85546875" style="9" customWidth="1"/>
    <col min="11526" max="11526" width="15.42578125" style="9" customWidth="1"/>
    <col min="11527" max="11527" width="15.140625" style="9" customWidth="1"/>
    <col min="11528" max="11528" width="11" style="9" customWidth="1"/>
    <col min="11529" max="11529" width="13.42578125" style="9" customWidth="1"/>
    <col min="11530" max="11775" width="9.140625" style="9"/>
    <col min="11776" max="11776" width="7.85546875" style="9" customWidth="1"/>
    <col min="11777" max="11777" width="8.5703125" style="9" customWidth="1"/>
    <col min="11778" max="11778" width="50.140625" style="9" customWidth="1"/>
    <col min="11779" max="11779" width="8.140625" style="9" customWidth="1"/>
    <col min="11780" max="11780" width="13" style="9" customWidth="1"/>
    <col min="11781" max="11781" width="16.85546875" style="9" customWidth="1"/>
    <col min="11782" max="11782" width="15.42578125" style="9" customWidth="1"/>
    <col min="11783" max="11783" width="15.140625" style="9" customWidth="1"/>
    <col min="11784" max="11784" width="11" style="9" customWidth="1"/>
    <col min="11785" max="11785" width="13.42578125" style="9" customWidth="1"/>
    <col min="11786" max="12031" width="9.140625" style="9"/>
    <col min="12032" max="12032" width="7.85546875" style="9" customWidth="1"/>
    <col min="12033" max="12033" width="8.5703125" style="9" customWidth="1"/>
    <col min="12034" max="12034" width="50.140625" style="9" customWidth="1"/>
    <col min="12035" max="12035" width="8.140625" style="9" customWidth="1"/>
    <col min="12036" max="12036" width="13" style="9" customWidth="1"/>
    <col min="12037" max="12037" width="16.85546875" style="9" customWidth="1"/>
    <col min="12038" max="12038" width="15.42578125" style="9" customWidth="1"/>
    <col min="12039" max="12039" width="15.140625" style="9" customWidth="1"/>
    <col min="12040" max="12040" width="11" style="9" customWidth="1"/>
    <col min="12041" max="12041" width="13.42578125" style="9" customWidth="1"/>
    <col min="12042" max="12287" width="9.140625" style="9"/>
    <col min="12288" max="12288" width="7.85546875" style="9" customWidth="1"/>
    <col min="12289" max="12289" width="8.5703125" style="9" customWidth="1"/>
    <col min="12290" max="12290" width="50.140625" style="9" customWidth="1"/>
    <col min="12291" max="12291" width="8.140625" style="9" customWidth="1"/>
    <col min="12292" max="12292" width="13" style="9" customWidth="1"/>
    <col min="12293" max="12293" width="16.85546875" style="9" customWidth="1"/>
    <col min="12294" max="12294" width="15.42578125" style="9" customWidth="1"/>
    <col min="12295" max="12295" width="15.140625" style="9" customWidth="1"/>
    <col min="12296" max="12296" width="11" style="9" customWidth="1"/>
    <col min="12297" max="12297" width="13.42578125" style="9" customWidth="1"/>
    <col min="12298" max="12543" width="9.140625" style="9"/>
    <col min="12544" max="12544" width="7.85546875" style="9" customWidth="1"/>
    <col min="12545" max="12545" width="8.5703125" style="9" customWidth="1"/>
    <col min="12546" max="12546" width="50.140625" style="9" customWidth="1"/>
    <col min="12547" max="12547" width="8.140625" style="9" customWidth="1"/>
    <col min="12548" max="12548" width="13" style="9" customWidth="1"/>
    <col min="12549" max="12549" width="16.85546875" style="9" customWidth="1"/>
    <col min="12550" max="12550" width="15.42578125" style="9" customWidth="1"/>
    <col min="12551" max="12551" width="15.140625" style="9" customWidth="1"/>
    <col min="12552" max="12552" width="11" style="9" customWidth="1"/>
    <col min="12553" max="12553" width="13.42578125" style="9" customWidth="1"/>
    <col min="12554" max="12799" width="9.140625" style="9"/>
    <col min="12800" max="12800" width="7.85546875" style="9" customWidth="1"/>
    <col min="12801" max="12801" width="8.5703125" style="9" customWidth="1"/>
    <col min="12802" max="12802" width="50.140625" style="9" customWidth="1"/>
    <col min="12803" max="12803" width="8.140625" style="9" customWidth="1"/>
    <col min="12804" max="12804" width="13" style="9" customWidth="1"/>
    <col min="12805" max="12805" width="16.85546875" style="9" customWidth="1"/>
    <col min="12806" max="12806" width="15.42578125" style="9" customWidth="1"/>
    <col min="12807" max="12807" width="15.140625" style="9" customWidth="1"/>
    <col min="12808" max="12808" width="11" style="9" customWidth="1"/>
    <col min="12809" max="12809" width="13.42578125" style="9" customWidth="1"/>
    <col min="12810" max="13055" width="9.140625" style="9"/>
    <col min="13056" max="13056" width="7.85546875" style="9" customWidth="1"/>
    <col min="13057" max="13057" width="8.5703125" style="9" customWidth="1"/>
    <col min="13058" max="13058" width="50.140625" style="9" customWidth="1"/>
    <col min="13059" max="13059" width="8.140625" style="9" customWidth="1"/>
    <col min="13060" max="13060" width="13" style="9" customWidth="1"/>
    <col min="13061" max="13061" width="16.85546875" style="9" customWidth="1"/>
    <col min="13062" max="13062" width="15.42578125" style="9" customWidth="1"/>
    <col min="13063" max="13063" width="15.140625" style="9" customWidth="1"/>
    <col min="13064" max="13064" width="11" style="9" customWidth="1"/>
    <col min="13065" max="13065" width="13.42578125" style="9" customWidth="1"/>
    <col min="13066" max="13311" width="9.140625" style="9"/>
    <col min="13312" max="13312" width="7.85546875" style="9" customWidth="1"/>
    <col min="13313" max="13313" width="8.5703125" style="9" customWidth="1"/>
    <col min="13314" max="13314" width="50.140625" style="9" customWidth="1"/>
    <col min="13315" max="13315" width="8.140625" style="9" customWidth="1"/>
    <col min="13316" max="13316" width="13" style="9" customWidth="1"/>
    <col min="13317" max="13317" width="16.85546875" style="9" customWidth="1"/>
    <col min="13318" max="13318" width="15.42578125" style="9" customWidth="1"/>
    <col min="13319" max="13319" width="15.140625" style="9" customWidth="1"/>
    <col min="13320" max="13320" width="11" style="9" customWidth="1"/>
    <col min="13321" max="13321" width="13.42578125" style="9" customWidth="1"/>
    <col min="13322" max="13567" width="9.140625" style="9"/>
    <col min="13568" max="13568" width="7.85546875" style="9" customWidth="1"/>
    <col min="13569" max="13569" width="8.5703125" style="9" customWidth="1"/>
    <col min="13570" max="13570" width="50.140625" style="9" customWidth="1"/>
    <col min="13571" max="13571" width="8.140625" style="9" customWidth="1"/>
    <col min="13572" max="13572" width="13" style="9" customWidth="1"/>
    <col min="13573" max="13573" width="16.85546875" style="9" customWidth="1"/>
    <col min="13574" max="13574" width="15.42578125" style="9" customWidth="1"/>
    <col min="13575" max="13575" width="15.140625" style="9" customWidth="1"/>
    <col min="13576" max="13576" width="11" style="9" customWidth="1"/>
    <col min="13577" max="13577" width="13.42578125" style="9" customWidth="1"/>
    <col min="13578" max="13823" width="9.140625" style="9"/>
    <col min="13824" max="13824" width="7.85546875" style="9" customWidth="1"/>
    <col min="13825" max="13825" width="8.5703125" style="9" customWidth="1"/>
    <col min="13826" max="13826" width="50.140625" style="9" customWidth="1"/>
    <col min="13827" max="13827" width="8.140625" style="9" customWidth="1"/>
    <col min="13828" max="13828" width="13" style="9" customWidth="1"/>
    <col min="13829" max="13829" width="16.85546875" style="9" customWidth="1"/>
    <col min="13830" max="13830" width="15.42578125" style="9" customWidth="1"/>
    <col min="13831" max="13831" width="15.140625" style="9" customWidth="1"/>
    <col min="13832" max="13832" width="11" style="9" customWidth="1"/>
    <col min="13833" max="13833" width="13.42578125" style="9" customWidth="1"/>
    <col min="13834" max="14079" width="9.140625" style="9"/>
    <col min="14080" max="14080" width="7.85546875" style="9" customWidth="1"/>
    <col min="14081" max="14081" width="8.5703125" style="9" customWidth="1"/>
    <col min="14082" max="14082" width="50.140625" style="9" customWidth="1"/>
    <col min="14083" max="14083" width="8.140625" style="9" customWidth="1"/>
    <col min="14084" max="14084" width="13" style="9" customWidth="1"/>
    <col min="14085" max="14085" width="16.85546875" style="9" customWidth="1"/>
    <col min="14086" max="14086" width="15.42578125" style="9" customWidth="1"/>
    <col min="14087" max="14087" width="15.140625" style="9" customWidth="1"/>
    <col min="14088" max="14088" width="11" style="9" customWidth="1"/>
    <col min="14089" max="14089" width="13.42578125" style="9" customWidth="1"/>
    <col min="14090" max="14335" width="9.140625" style="9"/>
    <col min="14336" max="14336" width="7.85546875" style="9" customWidth="1"/>
    <col min="14337" max="14337" width="8.5703125" style="9" customWidth="1"/>
    <col min="14338" max="14338" width="50.140625" style="9" customWidth="1"/>
    <col min="14339" max="14339" width="8.140625" style="9" customWidth="1"/>
    <col min="14340" max="14340" width="13" style="9" customWidth="1"/>
    <col min="14341" max="14341" width="16.85546875" style="9" customWidth="1"/>
    <col min="14342" max="14342" width="15.42578125" style="9" customWidth="1"/>
    <col min="14343" max="14343" width="15.140625" style="9" customWidth="1"/>
    <col min="14344" max="14344" width="11" style="9" customWidth="1"/>
    <col min="14345" max="14345" width="13.42578125" style="9" customWidth="1"/>
    <col min="14346" max="14591" width="9.140625" style="9"/>
    <col min="14592" max="14592" width="7.85546875" style="9" customWidth="1"/>
    <col min="14593" max="14593" width="8.5703125" style="9" customWidth="1"/>
    <col min="14594" max="14594" width="50.140625" style="9" customWidth="1"/>
    <col min="14595" max="14595" width="8.140625" style="9" customWidth="1"/>
    <col min="14596" max="14596" width="13" style="9" customWidth="1"/>
    <col min="14597" max="14597" width="16.85546875" style="9" customWidth="1"/>
    <col min="14598" max="14598" width="15.42578125" style="9" customWidth="1"/>
    <col min="14599" max="14599" width="15.140625" style="9" customWidth="1"/>
    <col min="14600" max="14600" width="11" style="9" customWidth="1"/>
    <col min="14601" max="14601" width="13.42578125" style="9" customWidth="1"/>
    <col min="14602" max="14847" width="9.140625" style="9"/>
    <col min="14848" max="14848" width="7.85546875" style="9" customWidth="1"/>
    <col min="14849" max="14849" width="8.5703125" style="9" customWidth="1"/>
    <col min="14850" max="14850" width="50.140625" style="9" customWidth="1"/>
    <col min="14851" max="14851" width="8.140625" style="9" customWidth="1"/>
    <col min="14852" max="14852" width="13" style="9" customWidth="1"/>
    <col min="14853" max="14853" width="16.85546875" style="9" customWidth="1"/>
    <col min="14854" max="14854" width="15.42578125" style="9" customWidth="1"/>
    <col min="14855" max="14855" width="15.140625" style="9" customWidth="1"/>
    <col min="14856" max="14856" width="11" style="9" customWidth="1"/>
    <col min="14857" max="14857" width="13.42578125" style="9" customWidth="1"/>
    <col min="14858" max="15103" width="9.140625" style="9"/>
    <col min="15104" max="15104" width="7.85546875" style="9" customWidth="1"/>
    <col min="15105" max="15105" width="8.5703125" style="9" customWidth="1"/>
    <col min="15106" max="15106" width="50.140625" style="9" customWidth="1"/>
    <col min="15107" max="15107" width="8.140625" style="9" customWidth="1"/>
    <col min="15108" max="15108" width="13" style="9" customWidth="1"/>
    <col min="15109" max="15109" width="16.85546875" style="9" customWidth="1"/>
    <col min="15110" max="15110" width="15.42578125" style="9" customWidth="1"/>
    <col min="15111" max="15111" width="15.140625" style="9" customWidth="1"/>
    <col min="15112" max="15112" width="11" style="9" customWidth="1"/>
    <col min="15113" max="15113" width="13.42578125" style="9" customWidth="1"/>
    <col min="15114" max="15359" width="9.140625" style="9"/>
    <col min="15360" max="15360" width="7.85546875" style="9" customWidth="1"/>
    <col min="15361" max="15361" width="8.5703125" style="9" customWidth="1"/>
    <col min="15362" max="15362" width="50.140625" style="9" customWidth="1"/>
    <col min="15363" max="15363" width="8.140625" style="9" customWidth="1"/>
    <col min="15364" max="15364" width="13" style="9" customWidth="1"/>
    <col min="15365" max="15365" width="16.85546875" style="9" customWidth="1"/>
    <col min="15366" max="15366" width="15.42578125" style="9" customWidth="1"/>
    <col min="15367" max="15367" width="15.140625" style="9" customWidth="1"/>
    <col min="15368" max="15368" width="11" style="9" customWidth="1"/>
    <col min="15369" max="15369" width="13.42578125" style="9" customWidth="1"/>
    <col min="15370" max="15615" width="9.140625" style="9"/>
    <col min="15616" max="15616" width="7.85546875" style="9" customWidth="1"/>
    <col min="15617" max="15617" width="8.5703125" style="9" customWidth="1"/>
    <col min="15618" max="15618" width="50.140625" style="9" customWidth="1"/>
    <col min="15619" max="15619" width="8.140625" style="9" customWidth="1"/>
    <col min="15620" max="15620" width="13" style="9" customWidth="1"/>
    <col min="15621" max="15621" width="16.85546875" style="9" customWidth="1"/>
    <col min="15622" max="15622" width="15.42578125" style="9" customWidth="1"/>
    <col min="15623" max="15623" width="15.140625" style="9" customWidth="1"/>
    <col min="15624" max="15624" width="11" style="9" customWidth="1"/>
    <col min="15625" max="15625" width="13.42578125" style="9" customWidth="1"/>
    <col min="15626" max="15871" width="9.140625" style="9"/>
    <col min="15872" max="15872" width="7.85546875" style="9" customWidth="1"/>
    <col min="15873" max="15873" width="8.5703125" style="9" customWidth="1"/>
    <col min="15874" max="15874" width="50.140625" style="9" customWidth="1"/>
    <col min="15875" max="15875" width="8.140625" style="9" customWidth="1"/>
    <col min="15876" max="15876" width="13" style="9" customWidth="1"/>
    <col min="15877" max="15877" width="16.85546875" style="9" customWidth="1"/>
    <col min="15878" max="15878" width="15.42578125" style="9" customWidth="1"/>
    <col min="15879" max="15879" width="15.140625" style="9" customWidth="1"/>
    <col min="15880" max="15880" width="11" style="9" customWidth="1"/>
    <col min="15881" max="15881" width="13.42578125" style="9" customWidth="1"/>
    <col min="15882" max="16127" width="9.140625" style="9"/>
    <col min="16128" max="16128" width="7.85546875" style="9" customWidth="1"/>
    <col min="16129" max="16129" width="8.5703125" style="9" customWidth="1"/>
    <col min="16130" max="16130" width="50.140625" style="9" customWidth="1"/>
    <col min="16131" max="16131" width="8.140625" style="9" customWidth="1"/>
    <col min="16132" max="16132" width="13" style="9" customWidth="1"/>
    <col min="16133" max="16133" width="16.85546875" style="9" customWidth="1"/>
    <col min="16134" max="16134" width="15.42578125" style="9" customWidth="1"/>
    <col min="16135" max="16135" width="15.140625" style="9" customWidth="1"/>
    <col min="16136" max="16136" width="11" style="9" customWidth="1"/>
    <col min="16137" max="16137" width="13.42578125" style="9" customWidth="1"/>
    <col min="16138" max="16384" width="9.140625" style="9"/>
  </cols>
  <sheetData>
    <row r="1" spans="1:5" hidden="1" x14ac:dyDescent="0.2">
      <c r="A1" s="49"/>
      <c r="B1" s="49"/>
      <c r="C1" s="8"/>
      <c r="D1" s="8"/>
    </row>
    <row r="2" spans="1:5" hidden="1" x14ac:dyDescent="0.2">
      <c r="A2" s="10"/>
      <c r="B2" s="10"/>
      <c r="C2" s="10"/>
      <c r="D2" s="10"/>
    </row>
    <row r="3" spans="1:5" ht="15.75" hidden="1" x14ac:dyDescent="0.25">
      <c r="A3" s="50"/>
      <c r="B3" s="50"/>
      <c r="C3" s="11"/>
      <c r="D3" s="11"/>
    </row>
    <row r="4" spans="1:5" ht="15.75" hidden="1" x14ac:dyDescent="0.25">
      <c r="A4" s="50"/>
      <c r="B4" s="50"/>
      <c r="C4" s="11"/>
      <c r="D4" s="11"/>
    </row>
    <row r="5" spans="1:5" ht="15.75" hidden="1" x14ac:dyDescent="0.25">
      <c r="A5" s="50"/>
      <c r="B5" s="50"/>
      <c r="C5" s="11"/>
      <c r="D5" s="11"/>
    </row>
    <row r="6" spans="1:5" ht="15.75" hidden="1" x14ac:dyDescent="0.25">
      <c r="A6" s="50"/>
      <c r="B6" s="50"/>
      <c r="C6" s="11"/>
      <c r="D6" s="11"/>
    </row>
    <row r="7" spans="1:5" ht="20.25" hidden="1" customHeight="1" x14ac:dyDescent="0.2"/>
    <row r="8" spans="1:5" ht="20.25" hidden="1" customHeight="1" x14ac:dyDescent="0.25">
      <c r="E8" s="12"/>
    </row>
    <row r="9" spans="1:5" ht="20.25" hidden="1" customHeight="1" x14ac:dyDescent="0.25">
      <c r="E9" s="12"/>
    </row>
    <row r="10" spans="1:5" ht="15.75" customHeight="1" x14ac:dyDescent="0.25">
      <c r="C10" s="55" t="s">
        <v>378</v>
      </c>
      <c r="D10" s="55"/>
      <c r="E10" s="55"/>
    </row>
    <row r="11" spans="1:5" ht="15.75" customHeight="1" x14ac:dyDescent="0.2">
      <c r="C11" s="52" t="s">
        <v>385</v>
      </c>
      <c r="D11" s="52"/>
      <c r="E11" s="52"/>
    </row>
    <row r="12" spans="1:5" ht="15.75" customHeight="1" x14ac:dyDescent="0.2">
      <c r="C12" s="52" t="s">
        <v>386</v>
      </c>
      <c r="D12" s="52"/>
      <c r="E12" s="52"/>
    </row>
    <row r="13" spans="1:5" ht="19.5" customHeight="1" x14ac:dyDescent="0.2">
      <c r="C13" s="48" t="s">
        <v>387</v>
      </c>
      <c r="D13" s="48"/>
      <c r="E13" s="48"/>
    </row>
    <row r="14" spans="1:5" ht="19.5" customHeight="1" x14ac:dyDescent="0.25">
      <c r="B14" s="36"/>
      <c r="C14" s="56" t="s">
        <v>388</v>
      </c>
      <c r="D14" s="56"/>
      <c r="E14" s="56"/>
    </row>
    <row r="15" spans="1:5" ht="17.25" customHeight="1" x14ac:dyDescent="0.2">
      <c r="B15" s="35"/>
      <c r="C15" s="35"/>
      <c r="D15" s="51" t="s">
        <v>399</v>
      </c>
      <c r="E15" s="51"/>
    </row>
    <row r="16" spans="1:5" x14ac:dyDescent="0.2">
      <c r="B16" s="35"/>
      <c r="C16" s="35"/>
      <c r="D16" s="34"/>
      <c r="E16" s="34"/>
    </row>
    <row r="17" spans="1:9" x14ac:dyDescent="0.2">
      <c r="B17" s="35"/>
      <c r="C17" s="35"/>
      <c r="D17" s="34"/>
      <c r="E17" s="34"/>
    </row>
    <row r="18" spans="1:9" x14ac:dyDescent="0.2">
      <c r="B18" s="35"/>
      <c r="C18" s="35"/>
      <c r="D18" s="34"/>
      <c r="E18" s="34"/>
    </row>
    <row r="19" spans="1:9" s="14" customFormat="1" ht="16.5" customHeight="1" x14ac:dyDescent="0.2">
      <c r="A19" s="47" t="s">
        <v>383</v>
      </c>
      <c r="B19" s="47"/>
      <c r="C19" s="47"/>
      <c r="D19" s="47"/>
      <c r="E19" s="47"/>
      <c r="F19" s="13"/>
      <c r="G19" s="13"/>
      <c r="H19" s="13"/>
    </row>
    <row r="20" spans="1:9" s="14" customFormat="1" ht="38.25" customHeight="1" x14ac:dyDescent="0.25">
      <c r="A20" s="53" t="s">
        <v>401</v>
      </c>
      <c r="B20" s="53"/>
      <c r="C20" s="53"/>
      <c r="D20" s="53"/>
      <c r="E20" s="53"/>
      <c r="F20" s="39"/>
      <c r="G20" s="13"/>
      <c r="H20" s="13"/>
    </row>
    <row r="21" spans="1:9" s="14" customFormat="1" ht="16.5" customHeight="1" x14ac:dyDescent="0.2">
      <c r="A21" s="32"/>
      <c r="B21" s="32"/>
      <c r="C21" s="32"/>
      <c r="D21" s="32"/>
      <c r="E21" s="32"/>
      <c r="F21" s="13"/>
      <c r="G21" s="13"/>
      <c r="H21" s="13"/>
    </row>
    <row r="22" spans="1:9" ht="19.5" customHeight="1" x14ac:dyDescent="0.2">
      <c r="A22" s="54"/>
      <c r="B22" s="54"/>
      <c r="C22" s="54"/>
      <c r="D22" s="54"/>
      <c r="E22" s="54"/>
    </row>
    <row r="23" spans="1:9" ht="30.75" customHeight="1" x14ac:dyDescent="0.3">
      <c r="A23" s="33" t="s">
        <v>384</v>
      </c>
      <c r="B23" s="17" t="s">
        <v>379</v>
      </c>
      <c r="C23" s="17" t="s">
        <v>390</v>
      </c>
      <c r="D23" s="18" t="s">
        <v>380</v>
      </c>
      <c r="E23" s="19" t="s">
        <v>381</v>
      </c>
      <c r="F23" s="20"/>
    </row>
    <row r="24" spans="1:9" ht="15.75" x14ac:dyDescent="0.2">
      <c r="A24" s="16">
        <v>1</v>
      </c>
      <c r="B24" s="21">
        <v>2</v>
      </c>
      <c r="C24" s="21">
        <v>3</v>
      </c>
      <c r="D24" s="21">
        <v>4</v>
      </c>
      <c r="E24" s="21">
        <v>5</v>
      </c>
    </row>
    <row r="25" spans="1:9" ht="66.75" customHeight="1" x14ac:dyDescent="0.2">
      <c r="A25" s="21">
        <v>1</v>
      </c>
      <c r="B25" s="40" t="s">
        <v>389</v>
      </c>
      <c r="C25" s="22" t="s">
        <v>391</v>
      </c>
      <c r="D25" s="41">
        <v>5354.61</v>
      </c>
      <c r="E25" s="23"/>
      <c r="F25" s="24"/>
      <c r="G25" s="25"/>
      <c r="I25" s="26"/>
    </row>
    <row r="26" spans="1:9" ht="50.25" customHeight="1" x14ac:dyDescent="0.2">
      <c r="A26" s="21">
        <v>2</v>
      </c>
      <c r="B26" s="40" t="s">
        <v>395</v>
      </c>
      <c r="C26" s="22" t="s">
        <v>392</v>
      </c>
      <c r="D26" s="42">
        <v>3676.31</v>
      </c>
      <c r="E26" s="23"/>
      <c r="F26" s="28"/>
    </row>
    <row r="27" spans="1:9" ht="45.75" customHeight="1" x14ac:dyDescent="0.2">
      <c r="A27" s="27">
        <v>3</v>
      </c>
      <c r="B27" s="40" t="s">
        <v>394</v>
      </c>
      <c r="C27" s="22" t="s">
        <v>392</v>
      </c>
      <c r="D27" s="41">
        <v>3368.11</v>
      </c>
      <c r="E27" s="23"/>
      <c r="F27" s="28"/>
    </row>
    <row r="28" spans="1:9" ht="50.25" customHeight="1" x14ac:dyDescent="0.2">
      <c r="A28" s="27">
        <v>4</v>
      </c>
      <c r="B28" s="40" t="s">
        <v>393</v>
      </c>
      <c r="C28" s="22" t="s">
        <v>391</v>
      </c>
      <c r="D28" s="41">
        <v>1887.09</v>
      </c>
      <c r="E28" s="23"/>
      <c r="F28" s="28"/>
    </row>
    <row r="29" spans="1:9" ht="50.25" customHeight="1" x14ac:dyDescent="0.2">
      <c r="A29" s="43">
        <v>5</v>
      </c>
      <c r="B29" s="44" t="s">
        <v>398</v>
      </c>
      <c r="C29" s="22" t="s">
        <v>212</v>
      </c>
      <c r="D29" s="45">
        <v>2067.11</v>
      </c>
      <c r="E29" s="23"/>
      <c r="F29" s="28"/>
    </row>
    <row r="30" spans="1:9" s="31" customFormat="1" ht="35.25" customHeight="1" x14ac:dyDescent="0.2">
      <c r="A30" s="46" t="s">
        <v>400</v>
      </c>
      <c r="B30" s="46"/>
      <c r="C30" s="46"/>
      <c r="D30" s="46"/>
      <c r="E30" s="46"/>
      <c r="F30" s="30"/>
      <c r="G30" s="9"/>
      <c r="H30" s="9"/>
    </row>
    <row r="31" spans="1:9" ht="12" customHeight="1" x14ac:dyDescent="0.2">
      <c r="A31" s="29"/>
      <c r="F31" s="15"/>
    </row>
    <row r="32" spans="1:9" ht="12" customHeight="1" x14ac:dyDescent="0.2">
      <c r="A32" s="29"/>
      <c r="F32" s="15"/>
    </row>
    <row r="33" spans="1:4" x14ac:dyDescent="0.2">
      <c r="A33" s="38"/>
      <c r="B33" s="37" t="s">
        <v>396</v>
      </c>
      <c r="C33" s="37"/>
      <c r="D33" s="37"/>
    </row>
    <row r="34" spans="1:4" hidden="1" x14ac:dyDescent="0.2">
      <c r="A34" s="9" t="s">
        <v>382</v>
      </c>
    </row>
    <row r="35" spans="1:4" ht="22.5" customHeight="1" x14ac:dyDescent="0.2"/>
    <row r="36" spans="1:4" x14ac:dyDescent="0.2">
      <c r="B36" s="37" t="s">
        <v>397</v>
      </c>
      <c r="C36" s="37"/>
      <c r="D36" s="37"/>
    </row>
  </sheetData>
  <mergeCells count="15">
    <mergeCell ref="A30:E30"/>
    <mergeCell ref="A19:E19"/>
    <mergeCell ref="C13:E13"/>
    <mergeCell ref="A1:B1"/>
    <mergeCell ref="A3:B3"/>
    <mergeCell ref="A4:B4"/>
    <mergeCell ref="A5:B5"/>
    <mergeCell ref="A6:B6"/>
    <mergeCell ref="D15:E15"/>
    <mergeCell ref="C11:E11"/>
    <mergeCell ref="C12:E12"/>
    <mergeCell ref="A20:E20"/>
    <mergeCell ref="A22:E22"/>
    <mergeCell ref="C10:E10"/>
    <mergeCell ref="C14:E14"/>
  </mergeCells>
  <pageMargins left="0.39370078740157483" right="0.39370078740157483" top="0.39370078740157483" bottom="0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41"/>
  <sheetViews>
    <sheetView workbookViewId="0">
      <selection activeCell="A737" sqref="A737:O73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11</v>
      </c>
      <c r="O1">
        <v>6</v>
      </c>
      <c r="P1">
        <v>0</v>
      </c>
      <c r="Q1">
        <v>5</v>
      </c>
    </row>
    <row r="12" spans="1:133" x14ac:dyDescent="0.2">
      <c r="A12" s="1">
        <v>1</v>
      </c>
      <c r="B12" s="1">
        <v>737</v>
      </c>
      <c r="C12" s="1">
        <v>0</v>
      </c>
      <c r="D12" s="1">
        <f>ROW(A629)</f>
        <v>629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6</v>
      </c>
      <c r="CF12" s="1">
        <v>0</v>
      </c>
      <c r="CG12" s="1">
        <v>0</v>
      </c>
      <c r="CH12" s="1">
        <v>16982024</v>
      </c>
      <c r="CI12" s="1" t="s">
        <v>6</v>
      </c>
      <c r="CJ12" s="1" t="s">
        <v>6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B629</f>
        <v>737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</v>
      </c>
      <c r="G18" s="2" t="str">
        <f t="shared" si="0"/>
        <v>Ремонт кабельных линий 6-10 кВ</v>
      </c>
      <c r="H18" s="2"/>
      <c r="I18" s="2"/>
      <c r="J18" s="2"/>
      <c r="K18" s="2"/>
      <c r="L18" s="2"/>
      <c r="M18" s="2"/>
      <c r="N18" s="2"/>
      <c r="O18" s="2">
        <f t="shared" ref="O18:AT18" si="1">O629</f>
        <v>363130</v>
      </c>
      <c r="P18" s="2">
        <f t="shared" si="1"/>
        <v>0</v>
      </c>
      <c r="Q18" s="2">
        <f t="shared" si="1"/>
        <v>251615</v>
      </c>
      <c r="R18" s="2">
        <f t="shared" si="1"/>
        <v>0</v>
      </c>
      <c r="S18" s="2">
        <f t="shared" si="1"/>
        <v>111515</v>
      </c>
      <c r="T18" s="2">
        <f t="shared" si="1"/>
        <v>0</v>
      </c>
      <c r="U18" s="2">
        <f t="shared" si="1"/>
        <v>690.83699999999999</v>
      </c>
      <c r="V18" s="2">
        <f t="shared" si="1"/>
        <v>0</v>
      </c>
      <c r="W18" s="2">
        <f t="shared" si="1"/>
        <v>0</v>
      </c>
      <c r="X18" s="2">
        <f t="shared" si="1"/>
        <v>182886</v>
      </c>
      <c r="Y18" s="2">
        <f t="shared" si="1"/>
        <v>66911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612927</v>
      </c>
      <c r="AS18" s="2">
        <f t="shared" si="1"/>
        <v>612927</v>
      </c>
      <c r="AT18" s="2">
        <f t="shared" si="1"/>
        <v>0</v>
      </c>
      <c r="AU18" s="2">
        <f t="shared" ref="AU18:BZ18" si="2">AU629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ROW(A598)</f>
        <v>598</v>
      </c>
      <c r="E20" s="1"/>
      <c r="F20" s="1" t="s">
        <v>11</v>
      </c>
      <c r="G20" s="1" t="s">
        <v>12</v>
      </c>
      <c r="H20" s="1" t="s">
        <v>6</v>
      </c>
      <c r="I20" s="1">
        <v>0</v>
      </c>
      <c r="J20" s="1" t="s">
        <v>6</v>
      </c>
      <c r="K20" s="1">
        <v>-1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B598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Ремонт  кабельных линий КЛ 6-10 кВ.</v>
      </c>
      <c r="H22" s="2"/>
      <c r="I22" s="2"/>
      <c r="J22" s="2"/>
      <c r="K22" s="2"/>
      <c r="L22" s="2"/>
      <c r="M22" s="2"/>
      <c r="N22" s="2"/>
      <c r="O22" s="2">
        <f t="shared" ref="O22:AT22" si="8">O598</f>
        <v>363130</v>
      </c>
      <c r="P22" s="2">
        <f t="shared" si="8"/>
        <v>0</v>
      </c>
      <c r="Q22" s="2">
        <f t="shared" si="8"/>
        <v>251615</v>
      </c>
      <c r="R22" s="2">
        <f t="shared" si="8"/>
        <v>0</v>
      </c>
      <c r="S22" s="2">
        <f t="shared" si="8"/>
        <v>111515</v>
      </c>
      <c r="T22" s="2">
        <f t="shared" si="8"/>
        <v>0</v>
      </c>
      <c r="U22" s="2">
        <f t="shared" si="8"/>
        <v>690.83699999999999</v>
      </c>
      <c r="V22" s="2">
        <f t="shared" si="8"/>
        <v>0</v>
      </c>
      <c r="W22" s="2">
        <f t="shared" si="8"/>
        <v>0</v>
      </c>
      <c r="X22" s="2">
        <f t="shared" si="8"/>
        <v>182886</v>
      </c>
      <c r="Y22" s="2">
        <f t="shared" si="8"/>
        <v>66911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612927</v>
      </c>
      <c r="AS22" s="2">
        <f t="shared" si="8"/>
        <v>612927</v>
      </c>
      <c r="AT22" s="2">
        <f t="shared" si="8"/>
        <v>0</v>
      </c>
      <c r="AU22" s="2">
        <f t="shared" ref="AU22:BZ22" si="9">AU598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 1.Комплекс работ по ремонту кабельных линий 6-10 кВ в немерзлом грунте,сечение жил кабеля до 120 м2 ( средний Кд=1,05)</v>
      </c>
      <c r="H26" s="2"/>
      <c r="I26" s="2"/>
      <c r="J26" s="2"/>
      <c r="K26" s="2"/>
      <c r="L26" s="2"/>
      <c r="M26" s="2"/>
      <c r="N26" s="2"/>
      <c r="O26" s="2">
        <f t="shared" ref="O26:AT26" si="15">O31</f>
        <v>67762</v>
      </c>
      <c r="P26" s="2">
        <f t="shared" si="15"/>
        <v>0</v>
      </c>
      <c r="Q26" s="2">
        <f t="shared" si="15"/>
        <v>47148</v>
      </c>
      <c r="R26" s="2">
        <f t="shared" si="15"/>
        <v>0</v>
      </c>
      <c r="S26" s="2">
        <f t="shared" si="15"/>
        <v>20614</v>
      </c>
      <c r="T26" s="2">
        <f t="shared" si="15"/>
        <v>0</v>
      </c>
      <c r="U26" s="2">
        <f t="shared" si="15"/>
        <v>129.99</v>
      </c>
      <c r="V26" s="2">
        <f t="shared" si="15"/>
        <v>0</v>
      </c>
      <c r="W26" s="2">
        <f t="shared" si="15"/>
        <v>0</v>
      </c>
      <c r="X26" s="2">
        <f t="shared" si="15"/>
        <v>33807</v>
      </c>
      <c r="Y26" s="2">
        <f t="shared" si="15"/>
        <v>12369</v>
      </c>
      <c r="Z26" s="2">
        <f t="shared" si="15"/>
        <v>0</v>
      </c>
      <c r="AA26" s="2">
        <f t="shared" si="15"/>
        <v>0</v>
      </c>
      <c r="AB26" s="2">
        <f t="shared" si="15"/>
        <v>67762</v>
      </c>
      <c r="AC26" s="2">
        <f t="shared" si="15"/>
        <v>0</v>
      </c>
      <c r="AD26" s="2">
        <f t="shared" si="15"/>
        <v>47148</v>
      </c>
      <c r="AE26" s="2">
        <f t="shared" si="15"/>
        <v>0</v>
      </c>
      <c r="AF26" s="2">
        <f t="shared" si="15"/>
        <v>20614</v>
      </c>
      <c r="AG26" s="2">
        <f t="shared" si="15"/>
        <v>0</v>
      </c>
      <c r="AH26" s="2">
        <f t="shared" si="15"/>
        <v>129.99</v>
      </c>
      <c r="AI26" s="2">
        <f t="shared" si="15"/>
        <v>0</v>
      </c>
      <c r="AJ26" s="2">
        <f t="shared" si="15"/>
        <v>0</v>
      </c>
      <c r="AK26" s="2">
        <f t="shared" si="15"/>
        <v>33807</v>
      </c>
      <c r="AL26" s="2">
        <f t="shared" si="15"/>
        <v>12369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113938</v>
      </c>
      <c r="AS26" s="2">
        <f t="shared" si="15"/>
        <v>113938</v>
      </c>
      <c r="AT26" s="2">
        <f t="shared" si="15"/>
        <v>0</v>
      </c>
      <c r="AU26" s="2">
        <f t="shared" ref="AU26:BZ26" si="16">AU31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113938</v>
      </c>
      <c r="CB26" s="2">
        <f t="shared" si="17"/>
        <v>113938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ROW(SmtRes!A21)</f>
        <v>21</v>
      </c>
      <c r="D28">
        <f>ROW(EtalonRes!A21)</f>
        <v>21</v>
      </c>
      <c r="E28" t="s">
        <v>15</v>
      </c>
      <c r="F28" t="s">
        <v>16</v>
      </c>
      <c r="G28" t="s">
        <v>17</v>
      </c>
      <c r="H28" t="s">
        <v>18</v>
      </c>
      <c r="I28">
        <f>ROUND(ROUND(1,2),9)</f>
        <v>1</v>
      </c>
      <c r="J28">
        <v>0</v>
      </c>
      <c r="K28">
        <f>ROUND(ROUND(1,2),9)</f>
        <v>1</v>
      </c>
      <c r="O28">
        <f>ROUND(CP28,0)</f>
        <v>46934</v>
      </c>
      <c r="P28">
        <f>ROUND(CQ28*I28,0)</f>
        <v>0</v>
      </c>
      <c r="Q28">
        <f>ROUND(CR28*I28,0)</f>
        <v>32426</v>
      </c>
      <c r="R28">
        <f>ROUND(CS28*I28,0)</f>
        <v>0</v>
      </c>
      <c r="S28">
        <f>ROUND(CT28*I28,0)</f>
        <v>14508</v>
      </c>
      <c r="T28">
        <f>ROUND(CU28*I28,0)</f>
        <v>0</v>
      </c>
      <c r="U28">
        <f>CV28*I28</f>
        <v>89.575500000000005</v>
      </c>
      <c r="V28">
        <f>CW28*I28</f>
        <v>0</v>
      </c>
      <c r="W28">
        <f>ROUND(CX28*I28,0)</f>
        <v>0</v>
      </c>
      <c r="X28">
        <f>ROUND(CY28,0)</f>
        <v>23793</v>
      </c>
      <c r="Y28">
        <f>ROUND(CZ28,0)</f>
        <v>8705</v>
      </c>
      <c r="AA28">
        <v>48947497</v>
      </c>
      <c r="AB28">
        <f>ROUND((AC28+AD28+AF28),2)</f>
        <v>46933.67</v>
      </c>
      <c r="AC28">
        <f>ROUND(((ES28*0)),2)</f>
        <v>0</v>
      </c>
      <c r="AD28">
        <f>ROUND(((((ET28*1.05))-((EU28*1.05)))+AE28),2)</f>
        <v>32425.61</v>
      </c>
      <c r="AE28">
        <f>ROUND(((EU28*1.05)),2)</f>
        <v>0</v>
      </c>
      <c r="AF28">
        <f>ROUND(((EV28*1.05)),2)</f>
        <v>14508.06</v>
      </c>
      <c r="AG28">
        <f>ROUND((AP28),2)</f>
        <v>0</v>
      </c>
      <c r="AH28">
        <f>((EW28*1.05))</f>
        <v>89.575500000000005</v>
      </c>
      <c r="AI28">
        <f>((EX28*1.05))</f>
        <v>0</v>
      </c>
      <c r="AJ28">
        <f>(AS28)</f>
        <v>0</v>
      </c>
      <c r="AK28">
        <v>48639.7</v>
      </c>
      <c r="AL28">
        <v>3940.97</v>
      </c>
      <c r="AM28">
        <v>30881.53</v>
      </c>
      <c r="AN28">
        <v>0</v>
      </c>
      <c r="AO28">
        <v>13817.2</v>
      </c>
      <c r="AP28">
        <v>0</v>
      </c>
      <c r="AQ28">
        <v>85.31</v>
      </c>
      <c r="AR28">
        <v>0</v>
      </c>
      <c r="AS28">
        <v>0</v>
      </c>
      <c r="AT28">
        <v>164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19</v>
      </c>
      <c r="BM28">
        <v>350003</v>
      </c>
      <c r="BN28">
        <v>0</v>
      </c>
      <c r="BO28" t="s">
        <v>6</v>
      </c>
      <c r="BP28">
        <v>0</v>
      </c>
      <c r="BQ28">
        <v>1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164</v>
      </c>
      <c r="CA28">
        <v>60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46934</v>
      </c>
      <c r="CQ28">
        <f>AC28*BC28</f>
        <v>0</v>
      </c>
      <c r="CR28">
        <f>AD28*BB28</f>
        <v>32425.61</v>
      </c>
      <c r="CS28">
        <f>AE28*BS28</f>
        <v>0</v>
      </c>
      <c r="CT28">
        <f>AF28*BA28</f>
        <v>14508.06</v>
      </c>
      <c r="CU28">
        <f t="shared" ref="CU28:CX29" si="21">AG28</f>
        <v>0</v>
      </c>
      <c r="CV28">
        <f t="shared" si="21"/>
        <v>89.575500000000005</v>
      </c>
      <c r="CW28">
        <f t="shared" si="21"/>
        <v>0</v>
      </c>
      <c r="CX28">
        <f t="shared" si="21"/>
        <v>0</v>
      </c>
      <c r="CY28">
        <f>(((S28+R28)*AT28)/100)</f>
        <v>23793.119999999999</v>
      </c>
      <c r="CZ28">
        <f>(((S28+R28)*AU28)/100)</f>
        <v>8704.7999999999993</v>
      </c>
      <c r="DC28" t="s">
        <v>6</v>
      </c>
      <c r="DD28" t="s">
        <v>20</v>
      </c>
      <c r="DE28" t="s">
        <v>21</v>
      </c>
      <c r="DF28" t="s">
        <v>21</v>
      </c>
      <c r="DG28" t="s">
        <v>21</v>
      </c>
      <c r="DH28" t="s">
        <v>6</v>
      </c>
      <c r="DI28" t="s">
        <v>21</v>
      </c>
      <c r="DJ28" t="s">
        <v>21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46789826</v>
      </c>
      <c r="EF28">
        <v>1</v>
      </c>
      <c r="EG28" t="s">
        <v>22</v>
      </c>
      <c r="EH28">
        <v>0</v>
      </c>
      <c r="EI28" t="s">
        <v>6</v>
      </c>
      <c r="EJ28">
        <v>1</v>
      </c>
      <c r="EK28">
        <v>350003</v>
      </c>
      <c r="EL28" t="s">
        <v>23</v>
      </c>
      <c r="EM28" t="s">
        <v>24</v>
      </c>
      <c r="EO28" t="s">
        <v>6</v>
      </c>
      <c r="EQ28">
        <v>0</v>
      </c>
      <c r="ER28">
        <v>48639.7</v>
      </c>
      <c r="ES28">
        <v>3940.97</v>
      </c>
      <c r="ET28">
        <v>30881.53</v>
      </c>
      <c r="EU28">
        <v>0</v>
      </c>
      <c r="EV28">
        <v>13817.2</v>
      </c>
      <c r="EW28">
        <v>85.31</v>
      </c>
      <c r="EX28">
        <v>0</v>
      </c>
      <c r="EY28">
        <v>0</v>
      </c>
      <c r="FQ28">
        <v>0</v>
      </c>
      <c r="FR28">
        <f>ROUND(IF(AND(BH28=3,BI28=3),P28,0),0)</f>
        <v>0</v>
      </c>
      <c r="FS28">
        <v>0</v>
      </c>
      <c r="FX28">
        <v>164</v>
      </c>
      <c r="FY28">
        <v>60</v>
      </c>
      <c r="GA28" t="s">
        <v>6</v>
      </c>
      <c r="GD28">
        <v>1</v>
      </c>
      <c r="GF28">
        <v>38055059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ROUND(IF(AND(BH28=3,BI28=3,FS28&lt;&gt;0),P28,0),0)</f>
        <v>0</v>
      </c>
      <c r="GM28">
        <f>ROUND(O28+X28+Y28,0)+GX28</f>
        <v>79432</v>
      </c>
      <c r="GN28">
        <f>IF(OR(BI28=0,BI28=1),ROUND(O28+X28+Y28,0),0)</f>
        <v>79432</v>
      </c>
      <c r="GO28">
        <f>IF(BI28=2,ROUND(O28+X28+Y28,0),0)</f>
        <v>0</v>
      </c>
      <c r="GP28">
        <f>IF(BI28=4,ROUND(O28+X28+Y28,0)+GX28,0)</f>
        <v>0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C29">
        <f>ROW(SmtRes!A42)</f>
        <v>42</v>
      </c>
      <c r="D29">
        <f>ROW(EtalonRes!A42)</f>
        <v>42</v>
      </c>
      <c r="E29" t="s">
        <v>25</v>
      </c>
      <c r="F29" t="s">
        <v>26</v>
      </c>
      <c r="G29" t="s">
        <v>27</v>
      </c>
      <c r="H29" t="s">
        <v>18</v>
      </c>
      <c r="I29">
        <f>ROUND(ROUND(1,2),9)</f>
        <v>1</v>
      </c>
      <c r="J29">
        <v>0</v>
      </c>
      <c r="K29">
        <f>ROUND(ROUND(1,2),9)</f>
        <v>1</v>
      </c>
      <c r="O29">
        <f>ROUND(CP29,0)</f>
        <v>20828</v>
      </c>
      <c r="P29">
        <f>ROUND(CQ29*I29,0)</f>
        <v>0</v>
      </c>
      <c r="Q29">
        <f>ROUND(CR29*I29,0)</f>
        <v>14722</v>
      </c>
      <c r="R29">
        <f>ROUND(CS29*I29,0)</f>
        <v>0</v>
      </c>
      <c r="S29">
        <f>ROUND(CT29*I29,0)</f>
        <v>6106</v>
      </c>
      <c r="T29">
        <f>ROUND(CU29*I29,0)</f>
        <v>0</v>
      </c>
      <c r="U29">
        <f>CV29*I29</f>
        <v>40.414500000000004</v>
      </c>
      <c r="V29">
        <f>CW29*I29</f>
        <v>0</v>
      </c>
      <c r="W29">
        <f>ROUND(CX29*I29,0)</f>
        <v>0</v>
      </c>
      <c r="X29">
        <f>ROUND(CY29,0)</f>
        <v>10014</v>
      </c>
      <c r="Y29">
        <f>ROUND(CZ29,0)</f>
        <v>3664</v>
      </c>
      <c r="AA29">
        <v>48947497</v>
      </c>
      <c r="AB29">
        <f>ROUND((AC29+AD29+AF29),2)</f>
        <v>20828.3</v>
      </c>
      <c r="AC29">
        <f>ROUND(((ES29*0)),2)</f>
        <v>0</v>
      </c>
      <c r="AD29">
        <f>ROUND(((((ET29*1.05))-((EU29*1.05)))+AE29),2)</f>
        <v>14721.92</v>
      </c>
      <c r="AE29">
        <f>ROUND(((EU29*1.05)),2)</f>
        <v>0</v>
      </c>
      <c r="AF29">
        <f>ROUND(((EV29*1.05)),2)</f>
        <v>6106.38</v>
      </c>
      <c r="AG29">
        <f>ROUND((AP29),2)</f>
        <v>0</v>
      </c>
      <c r="AH29">
        <f>((EW29*1.05))</f>
        <v>40.414500000000004</v>
      </c>
      <c r="AI29">
        <f>((EX29*1.05))</f>
        <v>0</v>
      </c>
      <c r="AJ29">
        <f>(AS29)</f>
        <v>0</v>
      </c>
      <c r="AK29">
        <v>23777.45</v>
      </c>
      <c r="AL29">
        <v>3940.97</v>
      </c>
      <c r="AM29">
        <v>14020.88</v>
      </c>
      <c r="AN29">
        <v>0</v>
      </c>
      <c r="AO29">
        <v>5815.6</v>
      </c>
      <c r="AP29">
        <v>0</v>
      </c>
      <c r="AQ29">
        <v>38.49</v>
      </c>
      <c r="AR29">
        <v>0</v>
      </c>
      <c r="AS29">
        <v>0</v>
      </c>
      <c r="AT29">
        <v>164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28</v>
      </c>
      <c r="BM29">
        <v>350003</v>
      </c>
      <c r="BN29">
        <v>0</v>
      </c>
      <c r="BO29" t="s">
        <v>6</v>
      </c>
      <c r="BP29">
        <v>0</v>
      </c>
      <c r="BQ29">
        <v>1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164</v>
      </c>
      <c r="CA29">
        <v>60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29</v>
      </c>
      <c r="CO29">
        <v>0</v>
      </c>
      <c r="CP29">
        <f>(P29+Q29+S29)</f>
        <v>20828</v>
      </c>
      <c r="CQ29">
        <f>AC29*BC29</f>
        <v>0</v>
      </c>
      <c r="CR29">
        <f>AD29*BB29</f>
        <v>14721.92</v>
      </c>
      <c r="CS29">
        <f>AE29*BS29</f>
        <v>0</v>
      </c>
      <c r="CT29">
        <f>AF29*BA29</f>
        <v>6106.38</v>
      </c>
      <c r="CU29">
        <f t="shared" si="21"/>
        <v>0</v>
      </c>
      <c r="CV29">
        <f t="shared" si="21"/>
        <v>40.414500000000004</v>
      </c>
      <c r="CW29">
        <f t="shared" si="21"/>
        <v>0</v>
      </c>
      <c r="CX29">
        <f t="shared" si="21"/>
        <v>0</v>
      </c>
      <c r="CY29">
        <f>(((S29+R29)*AT29)/100)</f>
        <v>10013.84</v>
      </c>
      <c r="CZ29">
        <f>(((S29+R29)*AU29)/100)</f>
        <v>3663.6</v>
      </c>
      <c r="DC29" t="s">
        <v>6</v>
      </c>
      <c r="DD29" t="s">
        <v>20</v>
      </c>
      <c r="DE29" t="s">
        <v>21</v>
      </c>
      <c r="DF29" t="s">
        <v>21</v>
      </c>
      <c r="DG29" t="s">
        <v>21</v>
      </c>
      <c r="DH29" t="s">
        <v>6</v>
      </c>
      <c r="DI29" t="s">
        <v>21</v>
      </c>
      <c r="DJ29" t="s">
        <v>21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46789826</v>
      </c>
      <c r="EF29">
        <v>1</v>
      </c>
      <c r="EG29" t="s">
        <v>22</v>
      </c>
      <c r="EH29">
        <v>0</v>
      </c>
      <c r="EI29" t="s">
        <v>6</v>
      </c>
      <c r="EJ29">
        <v>1</v>
      </c>
      <c r="EK29">
        <v>350003</v>
      </c>
      <c r="EL29" t="s">
        <v>23</v>
      </c>
      <c r="EM29" t="s">
        <v>24</v>
      </c>
      <c r="EO29" t="s">
        <v>6</v>
      </c>
      <c r="EQ29">
        <v>0</v>
      </c>
      <c r="ER29">
        <v>23777.45</v>
      </c>
      <c r="ES29">
        <v>3940.97</v>
      </c>
      <c r="ET29">
        <v>14020.88</v>
      </c>
      <c r="EU29">
        <v>0</v>
      </c>
      <c r="EV29">
        <v>5815.6</v>
      </c>
      <c r="EW29">
        <v>38.49</v>
      </c>
      <c r="EX29">
        <v>0</v>
      </c>
      <c r="EY29">
        <v>0</v>
      </c>
      <c r="FQ29">
        <v>0</v>
      </c>
      <c r="FR29">
        <f>ROUND(IF(AND(BH29=3,BI29=3),P29,0),0)</f>
        <v>0</v>
      </c>
      <c r="FS29">
        <v>0</v>
      </c>
      <c r="FX29">
        <v>164</v>
      </c>
      <c r="FY29">
        <v>60</v>
      </c>
      <c r="GA29" t="s">
        <v>6</v>
      </c>
      <c r="GD29">
        <v>1</v>
      </c>
      <c r="GF29">
        <v>-851144297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34506</v>
      </c>
      <c r="GN29">
        <f>IF(OR(BI29=0,BI29=1),ROUND(O29+X29+Y29,0),0)</f>
        <v>34506</v>
      </c>
      <c r="GO29">
        <f>IF(BI29=2,ROUND(O29+X29+Y29,0),0)</f>
        <v>0</v>
      </c>
      <c r="GP29">
        <f>IF(BI29=4,ROUND(O29+X29+Y29,0)+GX29,0)</f>
        <v>0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Раздел 1.Комплекс работ по ремонту кабельных линий 6-10 кВ в немерзлом грунте,сечение жил кабеля до 120 м2 ( средний Кд=1,05)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ROUND(AB31,0)</f>
        <v>67762</v>
      </c>
      <c r="P31" s="2">
        <f t="shared" si="22"/>
        <v>0</v>
      </c>
      <c r="Q31" s="2">
        <f t="shared" si="22"/>
        <v>47148</v>
      </c>
      <c r="R31" s="2">
        <f t="shared" si="22"/>
        <v>0</v>
      </c>
      <c r="S31" s="2">
        <f t="shared" si="22"/>
        <v>20614</v>
      </c>
      <c r="T31" s="2">
        <f t="shared" si="22"/>
        <v>0</v>
      </c>
      <c r="U31" s="2">
        <f>AH31</f>
        <v>129.99</v>
      </c>
      <c r="V31" s="2">
        <f>AI31</f>
        <v>0</v>
      </c>
      <c r="W31" s="2">
        <f>ROUND(AJ31,0)</f>
        <v>0</v>
      </c>
      <c r="X31" s="2">
        <f>ROUND(AK31,0)</f>
        <v>33807</v>
      </c>
      <c r="Y31" s="2">
        <f>ROUND(AL31,0)</f>
        <v>12369</v>
      </c>
      <c r="Z31" s="2"/>
      <c r="AA31" s="2"/>
      <c r="AB31" s="2">
        <f>ROUND(SUMIF(AA28:AA29,"=48947497",O28:O29),0)</f>
        <v>67762</v>
      </c>
      <c r="AC31" s="2">
        <f>ROUND(SUMIF(AA28:AA29,"=48947497",P28:P29),0)</f>
        <v>0</v>
      </c>
      <c r="AD31" s="2">
        <f>ROUND(SUMIF(AA28:AA29,"=48947497",Q28:Q29),0)</f>
        <v>47148</v>
      </c>
      <c r="AE31" s="2">
        <f>ROUND(SUMIF(AA28:AA29,"=48947497",R28:R29),0)</f>
        <v>0</v>
      </c>
      <c r="AF31" s="2">
        <f>ROUND(SUMIF(AA28:AA29,"=48947497",S28:S29),0)</f>
        <v>20614</v>
      </c>
      <c r="AG31" s="2">
        <f>ROUND(SUMIF(AA28:AA29,"=48947497",T28:T29),0)</f>
        <v>0</v>
      </c>
      <c r="AH31" s="2">
        <f>SUMIF(AA28:AA29,"=48947497",U28:U29)</f>
        <v>129.99</v>
      </c>
      <c r="AI31" s="2">
        <f>SUMIF(AA28:AA29,"=48947497",V28:V29)</f>
        <v>0</v>
      </c>
      <c r="AJ31" s="2">
        <f>ROUND(SUMIF(AA28:AA29,"=48947497",W28:W29),0)</f>
        <v>0</v>
      </c>
      <c r="AK31" s="2">
        <f>ROUND(SUMIF(AA28:AA29,"=48947497",X28:X29),0)</f>
        <v>33807</v>
      </c>
      <c r="AL31" s="2">
        <f>ROUND(SUMIF(AA28:AA29,"=48947497",Y28:Y29),0)</f>
        <v>12369</v>
      </c>
      <c r="AM31" s="2"/>
      <c r="AN31" s="2"/>
      <c r="AO31" s="2">
        <f t="shared" ref="AO31:BD31" si="23">ROUND(BX31,0)</f>
        <v>0</v>
      </c>
      <c r="AP31" s="2">
        <f t="shared" si="23"/>
        <v>0</v>
      </c>
      <c r="AQ31" s="2">
        <f t="shared" si="23"/>
        <v>0</v>
      </c>
      <c r="AR31" s="2">
        <f t="shared" si="23"/>
        <v>113938</v>
      </c>
      <c r="AS31" s="2">
        <f t="shared" si="23"/>
        <v>113938</v>
      </c>
      <c r="AT31" s="2">
        <f t="shared" si="23"/>
        <v>0</v>
      </c>
      <c r="AU31" s="2">
        <f t="shared" si="23"/>
        <v>0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>
        <f t="shared" si="23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ROUND(SUMIF(AA28:AA29,"=48947497",FQ28:FQ29),0)</f>
        <v>0</v>
      </c>
      <c r="BY31" s="2">
        <f>ROUND(SUMIF(AA28:AA29,"=48947497",FR28:FR29),0)</f>
        <v>0</v>
      </c>
      <c r="BZ31" s="2">
        <f>ROUND(SUMIF(AA28:AA29,"=48947497",GL28:GL29),0)</f>
        <v>0</v>
      </c>
      <c r="CA31" s="2">
        <f>ROUND(SUMIF(AA28:AA29,"=48947497",GM28:GM29),0)</f>
        <v>113938</v>
      </c>
      <c r="CB31" s="2">
        <f>ROUND(SUMIF(AA28:AA29,"=48947497",GN28:GN29),0)</f>
        <v>113938</v>
      </c>
      <c r="CC31" s="2">
        <f>ROUND(SUMIF(AA28:AA29,"=48947497",GO28:GO29),0)</f>
        <v>0</v>
      </c>
      <c r="CD31" s="2">
        <f>ROUND(SUMIF(AA28:AA29,"=48947497",GP28:GP29),0)</f>
        <v>0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ROUND(SUMIF(AA28:AA29,"=48947497",GX28:GX29),0)</f>
        <v>0</v>
      </c>
      <c r="CK31" s="2">
        <f>ROUND(SUMIF(AA28:AA29,"=48947497",GY28:GY29),0)</f>
        <v>0</v>
      </c>
      <c r="CL31" s="2">
        <f>ROUND(SUMIF(AA28:AA29,"=48947497",GZ28:GZ29),0)</f>
        <v>0</v>
      </c>
      <c r="CM31" s="2">
        <f>ROUND(SUMIF(AA28:AA29,"=48947497",HD28:HD29),0)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67762</v>
      </c>
      <c r="G33" s="4" t="s">
        <v>30</v>
      </c>
      <c r="H33" s="4" t="s">
        <v>31</v>
      </c>
      <c r="I33" s="4"/>
      <c r="J33" s="4"/>
      <c r="K33" s="4">
        <v>201</v>
      </c>
      <c r="L33" s="4">
        <v>1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67762</v>
      </c>
      <c r="X33" s="4">
        <v>1</v>
      </c>
      <c r="Y33" s="4">
        <v>67762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32</v>
      </c>
      <c r="H34" s="4" t="s">
        <v>33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34</v>
      </c>
      <c r="H35" s="4" t="s">
        <v>35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36</v>
      </c>
      <c r="H36" s="4" t="s">
        <v>37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38</v>
      </c>
      <c r="H37" s="4" t="s">
        <v>39</v>
      </c>
      <c r="I37" s="4"/>
      <c r="J37" s="4"/>
      <c r="K37" s="4">
        <v>226</v>
      </c>
      <c r="L37" s="4">
        <v>5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40</v>
      </c>
      <c r="H38" s="4" t="s">
        <v>41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42</v>
      </c>
      <c r="H39" s="4" t="s">
        <v>43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44</v>
      </c>
      <c r="H40" s="4" t="s">
        <v>45</v>
      </c>
      <c r="I40" s="4"/>
      <c r="J40" s="4"/>
      <c r="K40" s="4">
        <v>216</v>
      </c>
      <c r="L40" s="4">
        <v>8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46</v>
      </c>
      <c r="H41" s="4" t="s">
        <v>47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48</v>
      </c>
      <c r="H42" s="4" t="s">
        <v>49</v>
      </c>
      <c r="I42" s="4"/>
      <c r="J42" s="4"/>
      <c r="K42" s="4">
        <v>229</v>
      </c>
      <c r="L42" s="4">
        <v>10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47148</v>
      </c>
      <c r="G43" s="4" t="s">
        <v>50</v>
      </c>
      <c r="H43" s="4" t="s">
        <v>51</v>
      </c>
      <c r="I43" s="4"/>
      <c r="J43" s="4"/>
      <c r="K43" s="4">
        <v>203</v>
      </c>
      <c r="L43" s="4">
        <v>11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47148</v>
      </c>
      <c r="X43" s="4">
        <v>1</v>
      </c>
      <c r="Y43" s="4">
        <v>47148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52</v>
      </c>
      <c r="H44" s="4" t="s">
        <v>53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54</v>
      </c>
      <c r="H45" s="4" t="s">
        <v>55</v>
      </c>
      <c r="I45" s="4"/>
      <c r="J45" s="4"/>
      <c r="K45" s="4">
        <v>204</v>
      </c>
      <c r="L45" s="4">
        <v>13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20614</v>
      </c>
      <c r="G46" s="4" t="s">
        <v>56</v>
      </c>
      <c r="H46" s="4" t="s">
        <v>57</v>
      </c>
      <c r="I46" s="4"/>
      <c r="J46" s="4"/>
      <c r="K46" s="4">
        <v>205</v>
      </c>
      <c r="L46" s="4">
        <v>14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20614</v>
      </c>
      <c r="X46" s="4">
        <v>1</v>
      </c>
      <c r="Y46" s="4">
        <v>20614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58</v>
      </c>
      <c r="H47" s="4" t="s">
        <v>59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113938</v>
      </c>
      <c r="G48" s="4" t="s">
        <v>60</v>
      </c>
      <c r="H48" s="4" t="s">
        <v>61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113938</v>
      </c>
      <c r="X48" s="4">
        <v>1</v>
      </c>
      <c r="Y48" s="4">
        <v>113938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62</v>
      </c>
      <c r="H49" s="4" t="s">
        <v>63</v>
      </c>
      <c r="I49" s="4"/>
      <c r="J49" s="4"/>
      <c r="K49" s="4">
        <v>215</v>
      </c>
      <c r="L49" s="4">
        <v>17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64</v>
      </c>
      <c r="H50" s="4" t="s">
        <v>65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66</v>
      </c>
      <c r="H51" s="4" t="s">
        <v>67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68</v>
      </c>
      <c r="H52" s="4" t="s">
        <v>69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0</v>
      </c>
      <c r="F53" s="4">
        <f>Source!U31</f>
        <v>129.99</v>
      </c>
      <c r="G53" s="4" t="s">
        <v>70</v>
      </c>
      <c r="H53" s="4" t="s">
        <v>71</v>
      </c>
      <c r="I53" s="4"/>
      <c r="J53" s="4"/>
      <c r="K53" s="4">
        <v>207</v>
      </c>
      <c r="L53" s="4">
        <v>21</v>
      </c>
      <c r="M53" s="4">
        <v>3</v>
      </c>
      <c r="N53" s="4" t="s">
        <v>6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129.99</v>
      </c>
      <c r="X53" s="4">
        <v>1</v>
      </c>
      <c r="Y53" s="4">
        <v>129.99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72</v>
      </c>
      <c r="H54" s="4" t="s">
        <v>73</v>
      </c>
      <c r="I54" s="4"/>
      <c r="J54" s="4"/>
      <c r="K54" s="4">
        <v>208</v>
      </c>
      <c r="L54" s="4">
        <v>22</v>
      </c>
      <c r="M54" s="4">
        <v>3</v>
      </c>
      <c r="N54" s="4" t="s">
        <v>6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74</v>
      </c>
      <c r="H55" s="4" t="s">
        <v>75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76</v>
      </c>
      <c r="H56" s="4" t="s">
        <v>77</v>
      </c>
      <c r="I56" s="4"/>
      <c r="J56" s="4"/>
      <c r="K56" s="4">
        <v>233</v>
      </c>
      <c r="L56" s="4">
        <v>24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33807</v>
      </c>
      <c r="G57" s="4" t="s">
        <v>78</v>
      </c>
      <c r="H57" s="4" t="s">
        <v>79</v>
      </c>
      <c r="I57" s="4"/>
      <c r="J57" s="4"/>
      <c r="K57" s="4">
        <v>210</v>
      </c>
      <c r="L57" s="4">
        <v>25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33807</v>
      </c>
      <c r="X57" s="4">
        <v>1</v>
      </c>
      <c r="Y57" s="4">
        <v>33807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12369</v>
      </c>
      <c r="G58" s="4" t="s">
        <v>80</v>
      </c>
      <c r="H58" s="4" t="s">
        <v>81</v>
      </c>
      <c r="I58" s="4"/>
      <c r="J58" s="4"/>
      <c r="K58" s="4">
        <v>211</v>
      </c>
      <c r="L58" s="4">
        <v>26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12369</v>
      </c>
      <c r="X58" s="4">
        <v>1</v>
      </c>
      <c r="Y58" s="4">
        <v>12369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0</v>
      </c>
      <c r="F59" s="4">
        <f>ROUND(Source!AR31,O59)</f>
        <v>113938</v>
      </c>
      <c r="G59" s="4" t="s">
        <v>82</v>
      </c>
      <c r="H59" s="4" t="s">
        <v>83</v>
      </c>
      <c r="I59" s="4"/>
      <c r="J59" s="4"/>
      <c r="K59" s="4">
        <v>224</v>
      </c>
      <c r="L59" s="4">
        <v>27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113938</v>
      </c>
      <c r="X59" s="4">
        <v>1</v>
      </c>
      <c r="Y59" s="4">
        <v>113938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2</v>
      </c>
      <c r="E60" s="4">
        <v>0</v>
      </c>
      <c r="F60" s="4">
        <v>0</v>
      </c>
      <c r="G60" s="4" t="s">
        <v>15</v>
      </c>
      <c r="H60" s="4" t="s">
        <v>84</v>
      </c>
      <c r="I60" s="4"/>
      <c r="J60" s="4"/>
      <c r="K60" s="4">
        <v>212</v>
      </c>
      <c r="L60" s="4">
        <v>28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2</v>
      </c>
      <c r="E61" s="4">
        <v>0</v>
      </c>
      <c r="F61" s="4">
        <v>0</v>
      </c>
      <c r="G61" s="4" t="s">
        <v>25</v>
      </c>
      <c r="H61" s="4" t="s">
        <v>85</v>
      </c>
      <c r="I61" s="4"/>
      <c r="J61" s="4"/>
      <c r="K61" s="4">
        <v>212</v>
      </c>
      <c r="L61" s="4">
        <v>29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1</v>
      </c>
      <c r="C62" s="4">
        <v>0</v>
      </c>
      <c r="D62" s="4">
        <v>2</v>
      </c>
      <c r="E62" s="4">
        <v>0</v>
      </c>
      <c r="F62" s="4">
        <f>ROUND(F39-F60,O62)</f>
        <v>0</v>
      </c>
      <c r="G62" s="4" t="s">
        <v>86</v>
      </c>
      <c r="H62" s="4" t="s">
        <v>87</v>
      </c>
      <c r="I62" s="4"/>
      <c r="J62" s="4"/>
      <c r="K62" s="4">
        <v>212</v>
      </c>
      <c r="L62" s="4">
        <v>30</v>
      </c>
      <c r="M62" s="4">
        <v>0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1</v>
      </c>
      <c r="C63" s="4">
        <v>0</v>
      </c>
      <c r="D63" s="4">
        <v>2</v>
      </c>
      <c r="E63" s="4">
        <v>0</v>
      </c>
      <c r="F63" s="4">
        <f>ROUND((F46),O63)</f>
        <v>20614</v>
      </c>
      <c r="G63" s="4" t="s">
        <v>88</v>
      </c>
      <c r="H63" s="4" t="s">
        <v>89</v>
      </c>
      <c r="I63" s="4"/>
      <c r="J63" s="4"/>
      <c r="K63" s="4">
        <v>212</v>
      </c>
      <c r="L63" s="4">
        <v>31</v>
      </c>
      <c r="M63" s="4">
        <v>0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20614</v>
      </c>
      <c r="X63" s="4">
        <v>1</v>
      </c>
      <c r="Y63" s="4">
        <v>20614</v>
      </c>
      <c r="Z63" s="4"/>
      <c r="AA63" s="4"/>
      <c r="AB63" s="4"/>
    </row>
    <row r="64" spans="1:28" x14ac:dyDescent="0.2">
      <c r="A64" s="4">
        <v>50</v>
      </c>
      <c r="B64" s="4">
        <v>1</v>
      </c>
      <c r="C64" s="4">
        <v>0</v>
      </c>
      <c r="D64" s="4">
        <v>2</v>
      </c>
      <c r="E64" s="4">
        <v>0</v>
      </c>
      <c r="F64" s="4">
        <f>ROUND(F57,O64)</f>
        <v>33807</v>
      </c>
      <c r="G64" s="4" t="s">
        <v>90</v>
      </c>
      <c r="H64" s="4" t="s">
        <v>91</v>
      </c>
      <c r="I64" s="4"/>
      <c r="J64" s="4"/>
      <c r="K64" s="4">
        <v>212</v>
      </c>
      <c r="L64" s="4">
        <v>32</v>
      </c>
      <c r="M64" s="4">
        <v>0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33807</v>
      </c>
      <c r="X64" s="4">
        <v>1</v>
      </c>
      <c r="Y64" s="4">
        <v>33807</v>
      </c>
      <c r="Z64" s="4"/>
      <c r="AA64" s="4"/>
      <c r="AB64" s="4"/>
    </row>
    <row r="65" spans="1:28" x14ac:dyDescent="0.2">
      <c r="A65" s="4">
        <v>50</v>
      </c>
      <c r="B65" s="4">
        <v>1</v>
      </c>
      <c r="C65" s="4">
        <v>0</v>
      </c>
      <c r="D65" s="4">
        <v>2</v>
      </c>
      <c r="E65" s="4">
        <v>0</v>
      </c>
      <c r="F65" s="4">
        <f>ROUND(F58,O65)</f>
        <v>12369</v>
      </c>
      <c r="G65" s="4" t="s">
        <v>92</v>
      </c>
      <c r="H65" s="4" t="s">
        <v>93</v>
      </c>
      <c r="I65" s="4"/>
      <c r="J65" s="4"/>
      <c r="K65" s="4">
        <v>212</v>
      </c>
      <c r="L65" s="4">
        <v>33</v>
      </c>
      <c r="M65" s="4">
        <v>0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12369</v>
      </c>
      <c r="X65" s="4">
        <v>1</v>
      </c>
      <c r="Y65" s="4">
        <v>12369</v>
      </c>
      <c r="Z65" s="4"/>
      <c r="AA65" s="4"/>
      <c r="AB65" s="4"/>
    </row>
    <row r="66" spans="1:28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f>ROUND((F43),O66)</f>
        <v>47148</v>
      </c>
      <c r="G66" s="4" t="s">
        <v>94</v>
      </c>
      <c r="H66" s="4" t="s">
        <v>95</v>
      </c>
      <c r="I66" s="4"/>
      <c r="J66" s="4"/>
      <c r="K66" s="4">
        <v>212</v>
      </c>
      <c r="L66" s="4">
        <v>34</v>
      </c>
      <c r="M66" s="4">
        <v>0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47148</v>
      </c>
      <c r="X66" s="4">
        <v>1</v>
      </c>
      <c r="Y66" s="4">
        <v>47148</v>
      </c>
      <c r="Z66" s="4"/>
      <c r="AA66" s="4"/>
      <c r="AB66" s="4"/>
    </row>
    <row r="67" spans="1:28" x14ac:dyDescent="0.2">
      <c r="A67" s="4">
        <v>50</v>
      </c>
      <c r="B67" s="4">
        <v>1</v>
      </c>
      <c r="C67" s="4">
        <v>0</v>
      </c>
      <c r="D67" s="4">
        <v>2</v>
      </c>
      <c r="E67" s="4">
        <v>207</v>
      </c>
      <c r="F67" s="4">
        <f>ROUND(F53,O67)</f>
        <v>129.99</v>
      </c>
      <c r="G67" s="4" t="s">
        <v>96</v>
      </c>
      <c r="H67" s="4" t="s">
        <v>97</v>
      </c>
      <c r="I67" s="4"/>
      <c r="J67" s="4"/>
      <c r="K67" s="4">
        <v>212</v>
      </c>
      <c r="L67" s="4">
        <v>35</v>
      </c>
      <c r="M67" s="4">
        <v>0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129.99</v>
      </c>
      <c r="X67" s="4">
        <v>1</v>
      </c>
      <c r="Y67" s="4">
        <v>129.99</v>
      </c>
      <c r="Z67" s="4"/>
      <c r="AA67" s="4"/>
      <c r="AB67" s="4"/>
    </row>
    <row r="68" spans="1:28" x14ac:dyDescent="0.2">
      <c r="A68" s="4">
        <v>50</v>
      </c>
      <c r="B68" s="4">
        <v>1</v>
      </c>
      <c r="C68" s="4">
        <v>0</v>
      </c>
      <c r="D68" s="4">
        <v>2</v>
      </c>
      <c r="E68" s="4">
        <v>0</v>
      </c>
      <c r="F68" s="4">
        <f>ROUND(1.1,O68)</f>
        <v>1.1000000000000001</v>
      </c>
      <c r="G68" s="4" t="s">
        <v>98</v>
      </c>
      <c r="H68" s="4" t="s">
        <v>99</v>
      </c>
      <c r="I68" s="4"/>
      <c r="J68" s="4"/>
      <c r="K68" s="4">
        <v>212</v>
      </c>
      <c r="L68" s="4">
        <v>36</v>
      </c>
      <c r="M68" s="4">
        <v>0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1.1000000000000001</v>
      </c>
      <c r="X68" s="4">
        <v>1</v>
      </c>
      <c r="Y68" s="4">
        <v>1.1000000000000001</v>
      </c>
      <c r="Z68" s="4"/>
      <c r="AA68" s="4"/>
      <c r="AB68" s="4"/>
    </row>
    <row r="69" spans="1:28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f>ROUND((F63*F68),O69)</f>
        <v>22675.4</v>
      </c>
      <c r="G69" s="4" t="s">
        <v>100</v>
      </c>
      <c r="H69" s="4" t="s">
        <v>101</v>
      </c>
      <c r="I69" s="4"/>
      <c r="J69" s="4"/>
      <c r="K69" s="4">
        <v>212</v>
      </c>
      <c r="L69" s="4">
        <v>37</v>
      </c>
      <c r="M69" s="4">
        <v>0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22675.4</v>
      </c>
      <c r="X69" s="4">
        <v>1</v>
      </c>
      <c r="Y69" s="4">
        <v>22675.4</v>
      </c>
      <c r="Z69" s="4"/>
      <c r="AA69" s="4"/>
      <c r="AB69" s="4"/>
    </row>
    <row r="70" spans="1:28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f>ROUND(F64*F68,O70)</f>
        <v>37187.699999999997</v>
      </c>
      <c r="G70" s="4" t="s">
        <v>102</v>
      </c>
      <c r="H70" s="4" t="s">
        <v>103</v>
      </c>
      <c r="I70" s="4"/>
      <c r="J70" s="4"/>
      <c r="K70" s="4">
        <v>212</v>
      </c>
      <c r="L70" s="4">
        <v>38</v>
      </c>
      <c r="M70" s="4">
        <v>0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37187.699999999997</v>
      </c>
      <c r="X70" s="4">
        <v>1</v>
      </c>
      <c r="Y70" s="4">
        <v>37187.699999999997</v>
      </c>
      <c r="Z70" s="4"/>
      <c r="AA70" s="4"/>
      <c r="AB70" s="4"/>
    </row>
    <row r="71" spans="1:28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f>ROUND(F65*F68,O71)</f>
        <v>13605.9</v>
      </c>
      <c r="G71" s="4" t="s">
        <v>104</v>
      </c>
      <c r="H71" s="4" t="s">
        <v>105</v>
      </c>
      <c r="I71" s="4"/>
      <c r="J71" s="4"/>
      <c r="K71" s="4">
        <v>212</v>
      </c>
      <c r="L71" s="4">
        <v>39</v>
      </c>
      <c r="M71" s="4">
        <v>0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13605.9</v>
      </c>
      <c r="X71" s="4">
        <v>1</v>
      </c>
      <c r="Y71" s="4">
        <v>13605.9</v>
      </c>
      <c r="Z71" s="4"/>
      <c r="AA71" s="4"/>
      <c r="AB71" s="4"/>
    </row>
    <row r="72" spans="1:28" x14ac:dyDescent="0.2">
      <c r="A72" s="4">
        <v>50</v>
      </c>
      <c r="B72" s="4">
        <v>1</v>
      </c>
      <c r="C72" s="4">
        <v>0</v>
      </c>
      <c r="D72" s="4">
        <v>2</v>
      </c>
      <c r="E72" s="4">
        <v>0</v>
      </c>
      <c r="F72" s="4">
        <f>F69+F70+F71</f>
        <v>73469</v>
      </c>
      <c r="G72" s="4" t="s">
        <v>106</v>
      </c>
      <c r="H72" s="4" t="s">
        <v>107</v>
      </c>
      <c r="I72" s="4"/>
      <c r="J72" s="4"/>
      <c r="K72" s="4">
        <v>212</v>
      </c>
      <c r="L72" s="4">
        <v>40</v>
      </c>
      <c r="M72" s="4">
        <v>0</v>
      </c>
      <c r="N72" s="4" t="s">
        <v>6</v>
      </c>
      <c r="O72" s="4">
        <v>-1</v>
      </c>
      <c r="P72" s="4"/>
      <c r="Q72" s="4"/>
      <c r="R72" s="4"/>
      <c r="S72" s="4"/>
      <c r="T72" s="4"/>
      <c r="U72" s="4"/>
      <c r="V72" s="4"/>
      <c r="W72" s="4">
        <v>73469</v>
      </c>
      <c r="X72" s="4">
        <v>1</v>
      </c>
      <c r="Y72" s="4">
        <v>73469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2</v>
      </c>
      <c r="E73" s="4">
        <v>0</v>
      </c>
      <c r="F73" s="4">
        <f>1.1391</f>
        <v>1.1391</v>
      </c>
      <c r="G73" s="4" t="s">
        <v>108</v>
      </c>
      <c r="H73" s="4" t="s">
        <v>109</v>
      </c>
      <c r="I73" s="4"/>
      <c r="J73" s="4"/>
      <c r="K73" s="4">
        <v>212</v>
      </c>
      <c r="L73" s="4">
        <v>41</v>
      </c>
      <c r="M73" s="4">
        <v>0</v>
      </c>
      <c r="N73" s="4" t="s">
        <v>6</v>
      </c>
      <c r="O73" s="4">
        <v>-1</v>
      </c>
      <c r="P73" s="4"/>
      <c r="Q73" s="4"/>
      <c r="R73" s="4"/>
      <c r="S73" s="4"/>
      <c r="T73" s="4"/>
      <c r="U73" s="4"/>
      <c r="V73" s="4"/>
      <c r="W73" s="4">
        <v>1.1391</v>
      </c>
      <c r="X73" s="4">
        <v>1</v>
      </c>
      <c r="Y73" s="4">
        <v>1.1391</v>
      </c>
      <c r="Z73" s="4"/>
      <c r="AA73" s="4"/>
      <c r="AB73" s="4"/>
    </row>
    <row r="74" spans="1:28" x14ac:dyDescent="0.2">
      <c r="A74" s="4">
        <v>50</v>
      </c>
      <c r="B74" s="4">
        <v>1</v>
      </c>
      <c r="C74" s="4">
        <v>0</v>
      </c>
      <c r="D74" s="4">
        <v>2</v>
      </c>
      <c r="E74" s="4">
        <v>0</v>
      </c>
      <c r="F74" s="4">
        <f>ROUND(F72*F73,O74)</f>
        <v>83688.539999999994</v>
      </c>
      <c r="G74" s="4" t="s">
        <v>110</v>
      </c>
      <c r="H74" s="4" t="s">
        <v>111</v>
      </c>
      <c r="I74" s="4"/>
      <c r="J74" s="4"/>
      <c r="K74" s="4">
        <v>212</v>
      </c>
      <c r="L74" s="4">
        <v>42</v>
      </c>
      <c r="M74" s="4">
        <v>0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83688.539999999994</v>
      </c>
      <c r="X74" s="4">
        <v>1</v>
      </c>
      <c r="Y74" s="4">
        <v>83688.539999999994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2</v>
      </c>
      <c r="E75" s="4">
        <v>0</v>
      </c>
      <c r="F75" s="4">
        <f>1.0597</f>
        <v>1.0597000000000001</v>
      </c>
      <c r="G75" s="4" t="s">
        <v>112</v>
      </c>
      <c r="H75" s="4" t="s">
        <v>113</v>
      </c>
      <c r="I75" s="4"/>
      <c r="J75" s="4"/>
      <c r="K75" s="4">
        <v>212</v>
      </c>
      <c r="L75" s="4">
        <v>43</v>
      </c>
      <c r="M75" s="4">
        <v>0</v>
      </c>
      <c r="N75" s="4" t="s">
        <v>6</v>
      </c>
      <c r="O75" s="4">
        <v>-1</v>
      </c>
      <c r="P75" s="4"/>
      <c r="Q75" s="4"/>
      <c r="R75" s="4"/>
      <c r="S75" s="4"/>
      <c r="T75" s="4"/>
      <c r="U75" s="4"/>
      <c r="V75" s="4"/>
      <c r="W75" s="4">
        <v>1.0597000000000001</v>
      </c>
      <c r="X75" s="4">
        <v>1</v>
      </c>
      <c r="Y75" s="4">
        <v>1.0597000000000001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2</v>
      </c>
      <c r="E76" s="4">
        <v>0</v>
      </c>
      <c r="F76" s="4">
        <f>ROUND(F74*F75,O76)</f>
        <v>88684.75</v>
      </c>
      <c r="G76" s="4" t="s">
        <v>114</v>
      </c>
      <c r="H76" s="4" t="s">
        <v>115</v>
      </c>
      <c r="I76" s="4"/>
      <c r="J76" s="4"/>
      <c r="K76" s="4">
        <v>212</v>
      </c>
      <c r="L76" s="4">
        <v>44</v>
      </c>
      <c r="M76" s="4">
        <v>0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88684.75</v>
      </c>
      <c r="X76" s="4">
        <v>1</v>
      </c>
      <c r="Y76" s="4">
        <v>88684.75</v>
      </c>
      <c r="Z76" s="4"/>
      <c r="AA76" s="4"/>
      <c r="AB76" s="4"/>
    </row>
    <row r="77" spans="1:28" x14ac:dyDescent="0.2">
      <c r="A77" s="4">
        <v>50</v>
      </c>
      <c r="B77" s="4">
        <v>1</v>
      </c>
      <c r="C77" s="4">
        <v>0</v>
      </c>
      <c r="D77" s="4">
        <v>2</v>
      </c>
      <c r="E77" s="4">
        <v>0</v>
      </c>
      <c r="F77" s="4">
        <f>1.08</f>
        <v>1.08</v>
      </c>
      <c r="G77" s="4" t="s">
        <v>116</v>
      </c>
      <c r="H77" s="4" t="s">
        <v>117</v>
      </c>
      <c r="I77" s="4"/>
      <c r="J77" s="4"/>
      <c r="K77" s="4">
        <v>212</v>
      </c>
      <c r="L77" s="4">
        <v>45</v>
      </c>
      <c r="M77" s="4">
        <v>0</v>
      </c>
      <c r="N77" s="4" t="s">
        <v>6</v>
      </c>
      <c r="O77" s="4">
        <v>-1</v>
      </c>
      <c r="P77" s="4"/>
      <c r="Q77" s="4"/>
      <c r="R77" s="4"/>
      <c r="S77" s="4"/>
      <c r="T77" s="4"/>
      <c r="U77" s="4"/>
      <c r="V77" s="4"/>
      <c r="W77" s="4">
        <v>1.08</v>
      </c>
      <c r="X77" s="4">
        <v>1</v>
      </c>
      <c r="Y77" s="4">
        <v>1.08</v>
      </c>
      <c r="Z77" s="4"/>
      <c r="AA77" s="4"/>
      <c r="AB77" s="4"/>
    </row>
    <row r="78" spans="1:28" x14ac:dyDescent="0.2">
      <c r="A78" s="4">
        <v>50</v>
      </c>
      <c r="B78" s="4">
        <v>1</v>
      </c>
      <c r="C78" s="4">
        <v>0</v>
      </c>
      <c r="D78" s="4">
        <v>2</v>
      </c>
      <c r="E78" s="4">
        <v>0</v>
      </c>
      <c r="F78" s="4">
        <f>ROUND(F66*F77,O78)</f>
        <v>50919.839999999997</v>
      </c>
      <c r="G78" s="4" t="s">
        <v>118</v>
      </c>
      <c r="H78" s="4" t="s">
        <v>119</v>
      </c>
      <c r="I78" s="4"/>
      <c r="J78" s="4"/>
      <c r="K78" s="4">
        <v>212</v>
      </c>
      <c r="L78" s="4">
        <v>46</v>
      </c>
      <c r="M78" s="4">
        <v>0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50919.839999999997</v>
      </c>
      <c r="X78" s="4">
        <v>1</v>
      </c>
      <c r="Y78" s="4">
        <v>50919.839999999997</v>
      </c>
      <c r="Z78" s="4"/>
      <c r="AA78" s="4"/>
      <c r="AB78" s="4"/>
    </row>
    <row r="79" spans="1:28" x14ac:dyDescent="0.2">
      <c r="A79" s="4">
        <v>50</v>
      </c>
      <c r="B79" s="4">
        <v>1</v>
      </c>
      <c r="C79" s="4">
        <v>0</v>
      </c>
      <c r="D79" s="4">
        <v>2</v>
      </c>
      <c r="E79" s="4">
        <v>0</v>
      </c>
      <c r="F79" s="4">
        <f>1.0446</f>
        <v>1.0446</v>
      </c>
      <c r="G79" s="4" t="s">
        <v>120</v>
      </c>
      <c r="H79" s="4" t="s">
        <v>121</v>
      </c>
      <c r="I79" s="4"/>
      <c r="J79" s="4"/>
      <c r="K79" s="4">
        <v>212</v>
      </c>
      <c r="L79" s="4">
        <v>47</v>
      </c>
      <c r="M79" s="4">
        <v>0</v>
      </c>
      <c r="N79" s="4" t="s">
        <v>6</v>
      </c>
      <c r="O79" s="4">
        <v>-1</v>
      </c>
      <c r="P79" s="4"/>
      <c r="Q79" s="4"/>
      <c r="R79" s="4"/>
      <c r="S79" s="4"/>
      <c r="T79" s="4"/>
      <c r="U79" s="4"/>
      <c r="V79" s="4"/>
      <c r="W79" s="4">
        <v>1.0446</v>
      </c>
      <c r="X79" s="4">
        <v>1</v>
      </c>
      <c r="Y79" s="4">
        <v>1.0446</v>
      </c>
      <c r="Z79" s="4"/>
      <c r="AA79" s="4"/>
      <c r="AB79" s="4"/>
    </row>
    <row r="80" spans="1:28" x14ac:dyDescent="0.2">
      <c r="A80" s="4">
        <v>50</v>
      </c>
      <c r="B80" s="4">
        <v>1</v>
      </c>
      <c r="C80" s="4">
        <v>0</v>
      </c>
      <c r="D80" s="4">
        <v>2</v>
      </c>
      <c r="E80" s="4">
        <v>0</v>
      </c>
      <c r="F80" s="4">
        <f>ROUND(F78*F79,O80)</f>
        <v>53190.86</v>
      </c>
      <c r="G80" s="4" t="s">
        <v>122</v>
      </c>
      <c r="H80" s="4" t="s">
        <v>123</v>
      </c>
      <c r="I80" s="4"/>
      <c r="J80" s="4"/>
      <c r="K80" s="4">
        <v>212</v>
      </c>
      <c r="L80" s="4">
        <v>48</v>
      </c>
      <c r="M80" s="4">
        <v>0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53190.86</v>
      </c>
      <c r="X80" s="4">
        <v>1</v>
      </c>
      <c r="Y80" s="4">
        <v>53190.86</v>
      </c>
      <c r="Z80" s="4"/>
      <c r="AA80" s="4"/>
      <c r="AB80" s="4"/>
    </row>
    <row r="81" spans="1:28" x14ac:dyDescent="0.2">
      <c r="A81" s="4">
        <v>50</v>
      </c>
      <c r="B81" s="4">
        <v>1</v>
      </c>
      <c r="C81" s="4">
        <v>0</v>
      </c>
      <c r="D81" s="4">
        <v>2</v>
      </c>
      <c r="E81" s="4">
        <v>0</v>
      </c>
      <c r="F81" s="4">
        <f>1.0805</f>
        <v>1.0805</v>
      </c>
      <c r="G81" s="4" t="s">
        <v>124</v>
      </c>
      <c r="H81" s="4" t="s">
        <v>125</v>
      </c>
      <c r="I81" s="4"/>
      <c r="J81" s="4"/>
      <c r="K81" s="4">
        <v>212</v>
      </c>
      <c r="L81" s="4">
        <v>49</v>
      </c>
      <c r="M81" s="4">
        <v>0</v>
      </c>
      <c r="N81" s="4" t="s">
        <v>6</v>
      </c>
      <c r="O81" s="4">
        <v>-1</v>
      </c>
      <c r="P81" s="4"/>
      <c r="Q81" s="4"/>
      <c r="R81" s="4"/>
      <c r="S81" s="4"/>
      <c r="T81" s="4"/>
      <c r="U81" s="4"/>
      <c r="V81" s="4"/>
      <c r="W81" s="4">
        <v>1.0805</v>
      </c>
      <c r="X81" s="4">
        <v>1</v>
      </c>
      <c r="Y81" s="4">
        <v>1.0805</v>
      </c>
      <c r="Z81" s="4"/>
      <c r="AA81" s="4"/>
      <c r="AB81" s="4"/>
    </row>
    <row r="82" spans="1:28" x14ac:dyDescent="0.2">
      <c r="A82" s="4">
        <v>50</v>
      </c>
      <c r="B82" s="4">
        <v>1</v>
      </c>
      <c r="C82" s="4">
        <v>0</v>
      </c>
      <c r="D82" s="4">
        <v>2</v>
      </c>
      <c r="E82" s="4">
        <v>0</v>
      </c>
      <c r="F82" s="4">
        <f>ROUND(F80*F81,O82)</f>
        <v>57472.72</v>
      </c>
      <c r="G82" s="4" t="s">
        <v>126</v>
      </c>
      <c r="H82" s="4" t="s">
        <v>127</v>
      </c>
      <c r="I82" s="4"/>
      <c r="J82" s="4"/>
      <c r="K82" s="4">
        <v>212</v>
      </c>
      <c r="L82" s="4">
        <v>50</v>
      </c>
      <c r="M82" s="4">
        <v>0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57472.72</v>
      </c>
      <c r="X82" s="4">
        <v>1</v>
      </c>
      <c r="Y82" s="4">
        <v>57472.72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2</v>
      </c>
      <c r="E83" s="4">
        <v>0</v>
      </c>
      <c r="F83" s="4">
        <f>ROUND(F62*F77,O83)</f>
        <v>0</v>
      </c>
      <c r="G83" s="4" t="s">
        <v>128</v>
      </c>
      <c r="H83" s="4" t="s">
        <v>129</v>
      </c>
      <c r="I83" s="4"/>
      <c r="J83" s="4"/>
      <c r="K83" s="4">
        <v>212</v>
      </c>
      <c r="L83" s="4">
        <v>51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2</v>
      </c>
      <c r="E84" s="4">
        <v>0</v>
      </c>
      <c r="F84" s="4">
        <f>1.0446</f>
        <v>1.0446</v>
      </c>
      <c r="G84" s="4" t="s">
        <v>130</v>
      </c>
      <c r="H84" s="4" t="s">
        <v>121</v>
      </c>
      <c r="I84" s="4"/>
      <c r="J84" s="4"/>
      <c r="K84" s="4">
        <v>212</v>
      </c>
      <c r="L84" s="4">
        <v>52</v>
      </c>
      <c r="M84" s="4">
        <v>3</v>
      </c>
      <c r="N84" s="4" t="s">
        <v>6</v>
      </c>
      <c r="O84" s="4">
        <v>-1</v>
      </c>
      <c r="P84" s="4"/>
      <c r="Q84" s="4"/>
      <c r="R84" s="4"/>
      <c r="S84" s="4"/>
      <c r="T84" s="4"/>
      <c r="U84" s="4"/>
      <c r="V84" s="4"/>
      <c r="W84" s="4">
        <v>1.0446</v>
      </c>
      <c r="X84" s="4">
        <v>1</v>
      </c>
      <c r="Y84" s="4">
        <v>1.0446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2</v>
      </c>
      <c r="E85" s="4">
        <v>0</v>
      </c>
      <c r="F85" s="4">
        <f>ROUND(F83*F84,O85)</f>
        <v>0</v>
      </c>
      <c r="G85" s="4" t="s">
        <v>131</v>
      </c>
      <c r="H85" s="4" t="s">
        <v>132</v>
      </c>
      <c r="I85" s="4"/>
      <c r="J85" s="4"/>
      <c r="K85" s="4">
        <v>212</v>
      </c>
      <c r="L85" s="4">
        <v>53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2</v>
      </c>
      <c r="E86" s="4">
        <v>0</v>
      </c>
      <c r="F86" s="4">
        <f>1.0805</f>
        <v>1.0805</v>
      </c>
      <c r="G86" s="4" t="s">
        <v>133</v>
      </c>
      <c r="H86" s="4" t="s">
        <v>125</v>
      </c>
      <c r="I86" s="4"/>
      <c r="J86" s="4"/>
      <c r="K86" s="4">
        <v>212</v>
      </c>
      <c r="L86" s="4">
        <v>54</v>
      </c>
      <c r="M86" s="4">
        <v>3</v>
      </c>
      <c r="N86" s="4" t="s">
        <v>6</v>
      </c>
      <c r="O86" s="4">
        <v>-1</v>
      </c>
      <c r="P86" s="4"/>
      <c r="Q86" s="4"/>
      <c r="R86" s="4"/>
      <c r="S86" s="4"/>
      <c r="T86" s="4"/>
      <c r="U86" s="4"/>
      <c r="V86" s="4"/>
      <c r="W86" s="4">
        <v>1.0805</v>
      </c>
      <c r="X86" s="4">
        <v>1</v>
      </c>
      <c r="Y86" s="4">
        <v>1.0805</v>
      </c>
      <c r="Z86" s="4"/>
      <c r="AA86" s="4"/>
      <c r="AB86" s="4"/>
    </row>
    <row r="87" spans="1:28" x14ac:dyDescent="0.2">
      <c r="A87" s="4">
        <v>50</v>
      </c>
      <c r="B87" s="4">
        <v>1</v>
      </c>
      <c r="C87" s="4">
        <v>0</v>
      </c>
      <c r="D87" s="4">
        <v>2</v>
      </c>
      <c r="E87" s="4">
        <v>0</v>
      </c>
      <c r="F87" s="4">
        <f>ROUND(F85*F86,O87)</f>
        <v>0</v>
      </c>
      <c r="G87" s="4" t="s">
        <v>134</v>
      </c>
      <c r="H87" s="4" t="s">
        <v>135</v>
      </c>
      <c r="I87" s="4"/>
      <c r="J87" s="4"/>
      <c r="K87" s="4">
        <v>212</v>
      </c>
      <c r="L87" s="4">
        <v>55</v>
      </c>
      <c r="M87" s="4">
        <v>0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1</v>
      </c>
      <c r="C88" s="4">
        <v>0</v>
      </c>
      <c r="D88" s="4">
        <v>2</v>
      </c>
      <c r="E88" s="4">
        <v>0</v>
      </c>
      <c r="F88" s="4">
        <f>ROUND(F76+F82+F87,O88)</f>
        <v>146157.47</v>
      </c>
      <c r="G88" s="4" t="s">
        <v>136</v>
      </c>
      <c r="H88" s="4" t="s">
        <v>137</v>
      </c>
      <c r="I88" s="4"/>
      <c r="J88" s="4"/>
      <c r="K88" s="4">
        <v>212</v>
      </c>
      <c r="L88" s="4">
        <v>56</v>
      </c>
      <c r="M88" s="4">
        <v>0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146157.47</v>
      </c>
      <c r="X88" s="4">
        <v>1</v>
      </c>
      <c r="Y88" s="4">
        <v>146157.47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2</v>
      </c>
      <c r="E89" s="4">
        <v>0</v>
      </c>
      <c r="F89" s="4">
        <f>ROUND(F38,O89)</f>
        <v>0</v>
      </c>
      <c r="G89" s="4" t="s">
        <v>138</v>
      </c>
      <c r="H89" s="4" t="s">
        <v>139</v>
      </c>
      <c r="I89" s="4"/>
      <c r="J89" s="4"/>
      <c r="K89" s="4">
        <v>212</v>
      </c>
      <c r="L89" s="4">
        <v>57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2</v>
      </c>
      <c r="E90" s="4">
        <v>0</v>
      </c>
      <c r="F90" s="4">
        <f>8</f>
        <v>8</v>
      </c>
      <c r="G90" s="4" t="s">
        <v>140</v>
      </c>
      <c r="H90" s="4" t="s">
        <v>141</v>
      </c>
      <c r="I90" s="4"/>
      <c r="J90" s="4"/>
      <c r="K90" s="4">
        <v>212</v>
      </c>
      <c r="L90" s="4">
        <v>58</v>
      </c>
      <c r="M90" s="4">
        <v>3</v>
      </c>
      <c r="N90" s="4" t="s">
        <v>6</v>
      </c>
      <c r="O90" s="4">
        <v>-1</v>
      </c>
      <c r="P90" s="4"/>
      <c r="Q90" s="4"/>
      <c r="R90" s="4"/>
      <c r="S90" s="4"/>
      <c r="T90" s="4"/>
      <c r="U90" s="4"/>
      <c r="V90" s="4"/>
      <c r="W90" s="4">
        <v>8</v>
      </c>
      <c r="X90" s="4">
        <v>1</v>
      </c>
      <c r="Y90" s="4">
        <v>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2</v>
      </c>
      <c r="E91" s="4">
        <v>0</v>
      </c>
      <c r="F91" s="4">
        <f>ROUND(F89*F90/100+F89,O91)</f>
        <v>0</v>
      </c>
      <c r="G91" s="4" t="s">
        <v>142</v>
      </c>
      <c r="H91" s="4" t="s">
        <v>143</v>
      </c>
      <c r="I91" s="4"/>
      <c r="J91" s="4"/>
      <c r="K91" s="4">
        <v>212</v>
      </c>
      <c r="L91" s="4">
        <v>59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2</v>
      </c>
      <c r="E92" s="4">
        <v>0</v>
      </c>
      <c r="F92" s="4">
        <f>ROUND(F40-F61,O92)</f>
        <v>0</v>
      </c>
      <c r="G92" s="4" t="s">
        <v>144</v>
      </c>
      <c r="H92" s="4" t="s">
        <v>145</v>
      </c>
      <c r="I92" s="4"/>
      <c r="J92" s="4"/>
      <c r="K92" s="4">
        <v>212</v>
      </c>
      <c r="L92" s="4">
        <v>60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2</v>
      </c>
      <c r="E93" s="4">
        <v>0</v>
      </c>
      <c r="F93" s="4">
        <f>3</f>
        <v>3</v>
      </c>
      <c r="G93" s="4" t="s">
        <v>146</v>
      </c>
      <c r="H93" s="4" t="s">
        <v>141</v>
      </c>
      <c r="I93" s="4"/>
      <c r="J93" s="4"/>
      <c r="K93" s="4">
        <v>212</v>
      </c>
      <c r="L93" s="4">
        <v>61</v>
      </c>
      <c r="M93" s="4">
        <v>3</v>
      </c>
      <c r="N93" s="4" t="s">
        <v>6</v>
      </c>
      <c r="O93" s="4">
        <v>-1</v>
      </c>
      <c r="P93" s="4"/>
      <c r="Q93" s="4"/>
      <c r="R93" s="4"/>
      <c r="S93" s="4"/>
      <c r="T93" s="4"/>
      <c r="U93" s="4"/>
      <c r="V93" s="4"/>
      <c r="W93" s="4">
        <v>3</v>
      </c>
      <c r="X93" s="4">
        <v>1</v>
      </c>
      <c r="Y93" s="4">
        <v>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2</v>
      </c>
      <c r="E94" s="4">
        <v>0</v>
      </c>
      <c r="F94" s="4">
        <f>ROUND(F92+F92*F93/100,O94)</f>
        <v>0</v>
      </c>
      <c r="G94" s="4" t="s">
        <v>147</v>
      </c>
      <c r="H94" s="4" t="s">
        <v>148</v>
      </c>
      <c r="I94" s="4"/>
      <c r="J94" s="4"/>
      <c r="K94" s="4">
        <v>212</v>
      </c>
      <c r="L94" s="4">
        <v>62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2</v>
      </c>
      <c r="E95" s="4">
        <v>0</v>
      </c>
      <c r="F95" s="4">
        <f>1</f>
        <v>1</v>
      </c>
      <c r="G95" s="4" t="s">
        <v>149</v>
      </c>
      <c r="H95" s="4" t="s">
        <v>150</v>
      </c>
      <c r="I95" s="4"/>
      <c r="J95" s="4"/>
      <c r="K95" s="4">
        <v>212</v>
      </c>
      <c r="L95" s="4">
        <v>63</v>
      </c>
      <c r="M95" s="4">
        <v>3</v>
      </c>
      <c r="N95" s="4" t="s">
        <v>6</v>
      </c>
      <c r="O95" s="4">
        <v>-1</v>
      </c>
      <c r="P95" s="4"/>
      <c r="Q95" s="4"/>
      <c r="R95" s="4"/>
      <c r="S95" s="4"/>
      <c r="T95" s="4"/>
      <c r="U95" s="4"/>
      <c r="V95" s="4"/>
      <c r="W95" s="4">
        <v>1</v>
      </c>
      <c r="X95" s="4">
        <v>1</v>
      </c>
      <c r="Y95" s="4">
        <v>1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2</v>
      </c>
      <c r="E96" s="4">
        <v>0</v>
      </c>
      <c r="F96" s="4">
        <f>ROUND((F91+F94)*F95,O96)</f>
        <v>0</v>
      </c>
      <c r="G96" s="4" t="s">
        <v>151</v>
      </c>
      <c r="H96" s="4" t="s">
        <v>152</v>
      </c>
      <c r="I96" s="4"/>
      <c r="J96" s="4"/>
      <c r="K96" s="4">
        <v>212</v>
      </c>
      <c r="L96" s="4">
        <v>64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2</v>
      </c>
      <c r="E97" s="4">
        <v>0</v>
      </c>
      <c r="F97" s="4">
        <f>ROUND(F60,O97)</f>
        <v>0</v>
      </c>
      <c r="G97" s="4" t="s">
        <v>153</v>
      </c>
      <c r="H97" s="4" t="s">
        <v>154</v>
      </c>
      <c r="I97" s="4"/>
      <c r="J97" s="4"/>
      <c r="K97" s="4">
        <v>212</v>
      </c>
      <c r="L97" s="4">
        <v>65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2</v>
      </c>
      <c r="E98" s="4">
        <v>0</v>
      </c>
      <c r="F98" s="4">
        <f>2</f>
        <v>2</v>
      </c>
      <c r="G98" s="4" t="s">
        <v>155</v>
      </c>
      <c r="H98" s="4" t="s">
        <v>141</v>
      </c>
      <c r="I98" s="4"/>
      <c r="J98" s="4"/>
      <c r="K98" s="4">
        <v>212</v>
      </c>
      <c r="L98" s="4">
        <v>66</v>
      </c>
      <c r="M98" s="4">
        <v>3</v>
      </c>
      <c r="N98" s="4" t="s">
        <v>6</v>
      </c>
      <c r="O98" s="4">
        <v>-1</v>
      </c>
      <c r="P98" s="4"/>
      <c r="Q98" s="4"/>
      <c r="R98" s="4"/>
      <c r="S98" s="4"/>
      <c r="T98" s="4"/>
      <c r="U98" s="4"/>
      <c r="V98" s="4"/>
      <c r="W98" s="4">
        <v>2</v>
      </c>
      <c r="X98" s="4">
        <v>1</v>
      </c>
      <c r="Y98" s="4">
        <v>2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2</v>
      </c>
      <c r="E99" s="4">
        <v>0</v>
      </c>
      <c r="F99" s="4">
        <f>ROUND(F97+F97*F98/100,O99)</f>
        <v>0</v>
      </c>
      <c r="G99" s="4" t="s">
        <v>156</v>
      </c>
      <c r="H99" s="4" t="s">
        <v>157</v>
      </c>
      <c r="I99" s="4"/>
      <c r="J99" s="4"/>
      <c r="K99" s="4">
        <v>212</v>
      </c>
      <c r="L99" s="4">
        <v>67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2</v>
      </c>
      <c r="E100" s="4">
        <v>0</v>
      </c>
      <c r="F100" s="4">
        <f>ROUND(F61,O100)</f>
        <v>0</v>
      </c>
      <c r="G100" s="4" t="s">
        <v>158</v>
      </c>
      <c r="H100" s="4" t="s">
        <v>159</v>
      </c>
      <c r="I100" s="4"/>
      <c r="J100" s="4"/>
      <c r="K100" s="4">
        <v>212</v>
      </c>
      <c r="L100" s="4">
        <v>68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2</v>
      </c>
      <c r="E101" s="4">
        <v>0</v>
      </c>
      <c r="F101" s="4">
        <f>0</f>
        <v>0</v>
      </c>
      <c r="G101" s="4" t="s">
        <v>160</v>
      </c>
      <c r="H101" s="4" t="s">
        <v>141</v>
      </c>
      <c r="I101" s="4"/>
      <c r="J101" s="4"/>
      <c r="K101" s="4">
        <v>212</v>
      </c>
      <c r="L101" s="4">
        <v>69</v>
      </c>
      <c r="M101" s="4">
        <v>3</v>
      </c>
      <c r="N101" s="4" t="s">
        <v>6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2</v>
      </c>
      <c r="E102" s="4">
        <v>0</v>
      </c>
      <c r="F102" s="4">
        <f>ROUND(F100+F100*F101/100,O102)</f>
        <v>0</v>
      </c>
      <c r="G102" s="4" t="s">
        <v>161</v>
      </c>
      <c r="H102" s="4" t="s">
        <v>162</v>
      </c>
      <c r="I102" s="4"/>
      <c r="J102" s="4"/>
      <c r="K102" s="4">
        <v>212</v>
      </c>
      <c r="L102" s="4">
        <v>70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2</v>
      </c>
      <c r="E103" s="4">
        <v>0</v>
      </c>
      <c r="F103" s="4">
        <f>ROUND(F99+F102,O103)</f>
        <v>0</v>
      </c>
      <c r="G103" s="4" t="s">
        <v>163</v>
      </c>
      <c r="H103" s="4" t="s">
        <v>164</v>
      </c>
      <c r="I103" s="4"/>
      <c r="J103" s="4"/>
      <c r="K103" s="4">
        <v>212</v>
      </c>
      <c r="L103" s="4">
        <v>71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2</v>
      </c>
      <c r="E104" s="4">
        <v>224</v>
      </c>
      <c r="F104" s="4">
        <f>ROUND(F88+F96+F103,O104)</f>
        <v>146157.47</v>
      </c>
      <c r="G104" s="4" t="s">
        <v>165</v>
      </c>
      <c r="H104" s="4" t="s">
        <v>166</v>
      </c>
      <c r="I104" s="4"/>
      <c r="J104" s="4"/>
      <c r="K104" s="4">
        <v>212</v>
      </c>
      <c r="L104" s="4">
        <v>72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146157.47</v>
      </c>
      <c r="X104" s="4">
        <v>1</v>
      </c>
      <c r="Y104" s="4">
        <v>146157.47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2</v>
      </c>
      <c r="E105" s="4">
        <v>0</v>
      </c>
      <c r="F105" s="4">
        <f>ROUND(F104/10,O105)</f>
        <v>14616</v>
      </c>
      <c r="G105" s="4" t="s">
        <v>167</v>
      </c>
      <c r="H105" s="4" t="s">
        <v>168</v>
      </c>
      <c r="I105" s="4"/>
      <c r="J105" s="4"/>
      <c r="K105" s="4">
        <v>212</v>
      </c>
      <c r="L105" s="4">
        <v>73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14616</v>
      </c>
      <c r="X105" s="4">
        <v>1</v>
      </c>
      <c r="Y105" s="4">
        <v>14616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2</v>
      </c>
      <c r="E106" s="4">
        <v>0</v>
      </c>
      <c r="F106" s="4">
        <v>143</v>
      </c>
      <c r="G106" s="4" t="s">
        <v>169</v>
      </c>
      <c r="H106" s="4" t="s">
        <v>170</v>
      </c>
      <c r="I106" s="4"/>
      <c r="J106" s="4"/>
      <c r="K106" s="4">
        <v>212</v>
      </c>
      <c r="L106" s="4">
        <v>74</v>
      </c>
      <c r="M106" s="4">
        <v>3</v>
      </c>
      <c r="N106" s="4" t="s">
        <v>6</v>
      </c>
      <c r="O106" s="4">
        <v>-1</v>
      </c>
      <c r="P106" s="4"/>
      <c r="Q106" s="4"/>
      <c r="R106" s="4"/>
      <c r="S106" s="4"/>
      <c r="T106" s="4"/>
      <c r="U106" s="4"/>
      <c r="V106" s="4"/>
      <c r="W106" s="4">
        <v>143</v>
      </c>
      <c r="X106" s="4">
        <v>1</v>
      </c>
      <c r="Y106" s="4">
        <v>143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2</v>
      </c>
      <c r="E107" s="4">
        <v>0</v>
      </c>
      <c r="F107" s="4">
        <f>F105*F106</f>
        <v>2090088</v>
      </c>
      <c r="G107" s="4" t="s">
        <v>171</v>
      </c>
      <c r="H107" s="4" t="s">
        <v>172</v>
      </c>
      <c r="I107" s="4"/>
      <c r="J107" s="4"/>
      <c r="K107" s="4">
        <v>212</v>
      </c>
      <c r="L107" s="4">
        <v>75</v>
      </c>
      <c r="M107" s="4">
        <v>3</v>
      </c>
      <c r="N107" s="4" t="s">
        <v>6</v>
      </c>
      <c r="O107" s="4">
        <v>-1</v>
      </c>
      <c r="P107" s="4"/>
      <c r="Q107" s="4"/>
      <c r="R107" s="4"/>
      <c r="S107" s="4"/>
      <c r="T107" s="4"/>
      <c r="U107" s="4"/>
      <c r="V107" s="4"/>
      <c r="W107" s="4">
        <v>2090088</v>
      </c>
      <c r="X107" s="4">
        <v>1</v>
      </c>
      <c r="Y107" s="4">
        <v>2090088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ROW(A116)</f>
        <v>116</v>
      </c>
      <c r="E109" s="1"/>
      <c r="F109" s="1" t="s">
        <v>13</v>
      </c>
      <c r="G109" s="1" t="s">
        <v>173</v>
      </c>
      <c r="H109" s="1" t="s">
        <v>6</v>
      </c>
      <c r="I109" s="1">
        <v>0</v>
      </c>
      <c r="J109" s="1"/>
      <c r="K109" s="1">
        <v>-1</v>
      </c>
      <c r="L109" s="1"/>
      <c r="M109" s="1" t="s">
        <v>6</v>
      </c>
      <c r="N109" s="1"/>
      <c r="O109" s="1"/>
      <c r="P109" s="1"/>
      <c r="Q109" s="1"/>
      <c r="R109" s="1"/>
      <c r="S109" s="1">
        <v>0</v>
      </c>
      <c r="T109" s="1"/>
      <c r="U109" s="1" t="s">
        <v>6</v>
      </c>
      <c r="V109" s="1">
        <v>0</v>
      </c>
      <c r="W109" s="1"/>
      <c r="X109" s="1"/>
      <c r="Y109" s="1"/>
      <c r="Z109" s="1"/>
      <c r="AA109" s="1"/>
      <c r="AB109" s="1" t="s">
        <v>6</v>
      </c>
      <c r="AC109" s="1" t="s">
        <v>6</v>
      </c>
      <c r="AD109" s="1" t="s">
        <v>6</v>
      </c>
      <c r="AE109" s="1" t="s">
        <v>6</v>
      </c>
      <c r="AF109" s="1" t="s">
        <v>6</v>
      </c>
      <c r="AG109" s="1" t="s">
        <v>6</v>
      </c>
      <c r="AH109" s="1"/>
      <c r="AI109" s="1"/>
      <c r="AJ109" s="1"/>
      <c r="AK109" s="1"/>
      <c r="AL109" s="1"/>
      <c r="AM109" s="1"/>
      <c r="AN109" s="1"/>
      <c r="AO109" s="1"/>
      <c r="AP109" s="1" t="s">
        <v>6</v>
      </c>
      <c r="AQ109" s="1" t="s">
        <v>6</v>
      </c>
      <c r="AR109" s="1" t="s">
        <v>6</v>
      </c>
      <c r="AS109" s="1"/>
      <c r="AT109" s="1"/>
      <c r="AU109" s="1"/>
      <c r="AV109" s="1"/>
      <c r="AW109" s="1"/>
      <c r="AX109" s="1"/>
      <c r="AY109" s="1"/>
      <c r="AZ109" s="1" t="s">
        <v>6</v>
      </c>
      <c r="BA109" s="1"/>
      <c r="BB109" s="1" t="s">
        <v>6</v>
      </c>
      <c r="BC109" s="1" t="s">
        <v>6</v>
      </c>
      <c r="BD109" s="1" t="s">
        <v>6</v>
      </c>
      <c r="BE109" s="1" t="s">
        <v>6</v>
      </c>
      <c r="BF109" s="1" t="s">
        <v>6</v>
      </c>
      <c r="BG109" s="1" t="s">
        <v>6</v>
      </c>
      <c r="BH109" s="1" t="s">
        <v>6</v>
      </c>
      <c r="BI109" s="1" t="s">
        <v>6</v>
      </c>
      <c r="BJ109" s="1" t="s">
        <v>6</v>
      </c>
      <c r="BK109" s="1" t="s">
        <v>6</v>
      </c>
      <c r="BL109" s="1" t="s">
        <v>6</v>
      </c>
      <c r="BM109" s="1" t="s">
        <v>6</v>
      </c>
      <c r="BN109" s="1" t="s">
        <v>6</v>
      </c>
      <c r="BO109" s="1" t="s">
        <v>6</v>
      </c>
      <c r="BP109" s="1" t="s">
        <v>6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24">B116</f>
        <v>1</v>
      </c>
      <c r="C111" s="2">
        <f t="shared" si="24"/>
        <v>4</v>
      </c>
      <c r="D111" s="2">
        <f t="shared" si="24"/>
        <v>109</v>
      </c>
      <c r="E111" s="2">
        <f t="shared" si="24"/>
        <v>0</v>
      </c>
      <c r="F111" s="2" t="str">
        <f t="shared" si="24"/>
        <v>Новый раздел</v>
      </c>
      <c r="G111" s="2" t="str">
        <f t="shared" si="24"/>
        <v>Раздел 2. Комплекс работ по ремонту кабельных линий 6-10 кВ в мерзлом грунте,сечение жил кабеля до 120 м2 (средний Кд=1,05)</v>
      </c>
      <c r="H111" s="2"/>
      <c r="I111" s="2"/>
      <c r="J111" s="2"/>
      <c r="K111" s="2"/>
      <c r="L111" s="2"/>
      <c r="M111" s="2"/>
      <c r="N111" s="2"/>
      <c r="O111" s="2">
        <f t="shared" ref="O111:AT111" si="25">O116</f>
        <v>104718</v>
      </c>
      <c r="P111" s="2">
        <f t="shared" si="25"/>
        <v>0</v>
      </c>
      <c r="Q111" s="2">
        <f t="shared" si="25"/>
        <v>72735</v>
      </c>
      <c r="R111" s="2">
        <f t="shared" si="25"/>
        <v>0</v>
      </c>
      <c r="S111" s="2">
        <f t="shared" si="25"/>
        <v>31983</v>
      </c>
      <c r="T111" s="2">
        <f t="shared" si="25"/>
        <v>0</v>
      </c>
      <c r="U111" s="2">
        <f t="shared" si="25"/>
        <v>198.93299999999999</v>
      </c>
      <c r="V111" s="2">
        <f t="shared" si="25"/>
        <v>0</v>
      </c>
      <c r="W111" s="2">
        <f t="shared" si="25"/>
        <v>0</v>
      </c>
      <c r="X111" s="2">
        <f t="shared" si="25"/>
        <v>52453</v>
      </c>
      <c r="Y111" s="2">
        <f t="shared" si="25"/>
        <v>19190</v>
      </c>
      <c r="Z111" s="2">
        <f t="shared" si="25"/>
        <v>0</v>
      </c>
      <c r="AA111" s="2">
        <f t="shared" si="25"/>
        <v>0</v>
      </c>
      <c r="AB111" s="2">
        <f t="shared" si="25"/>
        <v>104718</v>
      </c>
      <c r="AC111" s="2">
        <f t="shared" si="25"/>
        <v>0</v>
      </c>
      <c r="AD111" s="2">
        <f t="shared" si="25"/>
        <v>72735</v>
      </c>
      <c r="AE111" s="2">
        <f t="shared" si="25"/>
        <v>0</v>
      </c>
      <c r="AF111" s="2">
        <f t="shared" si="25"/>
        <v>31983</v>
      </c>
      <c r="AG111" s="2">
        <f t="shared" si="25"/>
        <v>0</v>
      </c>
      <c r="AH111" s="2">
        <f t="shared" si="25"/>
        <v>198.93299999999999</v>
      </c>
      <c r="AI111" s="2">
        <f t="shared" si="25"/>
        <v>0</v>
      </c>
      <c r="AJ111" s="2">
        <f t="shared" si="25"/>
        <v>0</v>
      </c>
      <c r="AK111" s="2">
        <f t="shared" si="25"/>
        <v>52453</v>
      </c>
      <c r="AL111" s="2">
        <f t="shared" si="25"/>
        <v>19190</v>
      </c>
      <c r="AM111" s="2">
        <f t="shared" si="25"/>
        <v>0</v>
      </c>
      <c r="AN111" s="2">
        <f t="shared" si="25"/>
        <v>0</v>
      </c>
      <c r="AO111" s="2">
        <f t="shared" si="25"/>
        <v>0</v>
      </c>
      <c r="AP111" s="2">
        <f t="shared" si="25"/>
        <v>0</v>
      </c>
      <c r="AQ111" s="2">
        <f t="shared" si="25"/>
        <v>0</v>
      </c>
      <c r="AR111" s="2">
        <f t="shared" si="25"/>
        <v>176361</v>
      </c>
      <c r="AS111" s="2">
        <f t="shared" si="25"/>
        <v>176361</v>
      </c>
      <c r="AT111" s="2">
        <f t="shared" si="25"/>
        <v>0</v>
      </c>
      <c r="AU111" s="2">
        <f t="shared" ref="AU111:BZ111" si="26">AU116</f>
        <v>0</v>
      </c>
      <c r="AV111" s="2">
        <f t="shared" si="26"/>
        <v>0</v>
      </c>
      <c r="AW111" s="2">
        <f t="shared" si="26"/>
        <v>0</v>
      </c>
      <c r="AX111" s="2">
        <f t="shared" si="26"/>
        <v>0</v>
      </c>
      <c r="AY111" s="2">
        <f t="shared" si="26"/>
        <v>0</v>
      </c>
      <c r="AZ111" s="2">
        <f t="shared" si="26"/>
        <v>0</v>
      </c>
      <c r="BA111" s="2">
        <f t="shared" si="26"/>
        <v>0</v>
      </c>
      <c r="BB111" s="2">
        <f t="shared" si="26"/>
        <v>0</v>
      </c>
      <c r="BC111" s="2">
        <f t="shared" si="26"/>
        <v>0</v>
      </c>
      <c r="BD111" s="2">
        <f t="shared" si="26"/>
        <v>0</v>
      </c>
      <c r="BE111" s="2">
        <f t="shared" si="26"/>
        <v>0</v>
      </c>
      <c r="BF111" s="2">
        <f t="shared" si="26"/>
        <v>0</v>
      </c>
      <c r="BG111" s="2">
        <f t="shared" si="26"/>
        <v>0</v>
      </c>
      <c r="BH111" s="2">
        <f t="shared" si="26"/>
        <v>0</v>
      </c>
      <c r="BI111" s="2">
        <f t="shared" si="26"/>
        <v>0</v>
      </c>
      <c r="BJ111" s="2">
        <f t="shared" si="26"/>
        <v>0</v>
      </c>
      <c r="BK111" s="2">
        <f t="shared" si="26"/>
        <v>0</v>
      </c>
      <c r="BL111" s="2">
        <f t="shared" si="26"/>
        <v>0</v>
      </c>
      <c r="BM111" s="2">
        <f t="shared" si="26"/>
        <v>0</v>
      </c>
      <c r="BN111" s="2">
        <f t="shared" si="26"/>
        <v>0</v>
      </c>
      <c r="BO111" s="2">
        <f t="shared" si="26"/>
        <v>0</v>
      </c>
      <c r="BP111" s="2">
        <f t="shared" si="26"/>
        <v>0</v>
      </c>
      <c r="BQ111" s="2">
        <f t="shared" si="26"/>
        <v>0</v>
      </c>
      <c r="BR111" s="2">
        <f t="shared" si="26"/>
        <v>0</v>
      </c>
      <c r="BS111" s="2">
        <f t="shared" si="26"/>
        <v>0</v>
      </c>
      <c r="BT111" s="2">
        <f t="shared" si="26"/>
        <v>0</v>
      </c>
      <c r="BU111" s="2">
        <f t="shared" si="26"/>
        <v>0</v>
      </c>
      <c r="BV111" s="2">
        <f t="shared" si="26"/>
        <v>0</v>
      </c>
      <c r="BW111" s="2">
        <f t="shared" si="26"/>
        <v>0</v>
      </c>
      <c r="BX111" s="2">
        <f t="shared" si="26"/>
        <v>0</v>
      </c>
      <c r="BY111" s="2">
        <f t="shared" si="26"/>
        <v>0</v>
      </c>
      <c r="BZ111" s="2">
        <f t="shared" si="26"/>
        <v>0</v>
      </c>
      <c r="CA111" s="2">
        <f t="shared" ref="CA111:DF111" si="27">CA116</f>
        <v>176361</v>
      </c>
      <c r="CB111" s="2">
        <f t="shared" si="27"/>
        <v>176361</v>
      </c>
      <c r="CC111" s="2">
        <f t="shared" si="27"/>
        <v>0</v>
      </c>
      <c r="CD111" s="2">
        <f t="shared" si="27"/>
        <v>0</v>
      </c>
      <c r="CE111" s="2">
        <f t="shared" si="27"/>
        <v>0</v>
      </c>
      <c r="CF111" s="2">
        <f t="shared" si="27"/>
        <v>0</v>
      </c>
      <c r="CG111" s="2">
        <f t="shared" si="27"/>
        <v>0</v>
      </c>
      <c r="CH111" s="2">
        <f t="shared" si="27"/>
        <v>0</v>
      </c>
      <c r="CI111" s="2">
        <f t="shared" si="27"/>
        <v>0</v>
      </c>
      <c r="CJ111" s="2">
        <f t="shared" si="27"/>
        <v>0</v>
      </c>
      <c r="CK111" s="2">
        <f t="shared" si="27"/>
        <v>0</v>
      </c>
      <c r="CL111" s="2">
        <f t="shared" si="27"/>
        <v>0</v>
      </c>
      <c r="CM111" s="2">
        <f t="shared" si="27"/>
        <v>0</v>
      </c>
      <c r="CN111" s="2">
        <f t="shared" si="27"/>
        <v>0</v>
      </c>
      <c r="CO111" s="2">
        <f t="shared" si="27"/>
        <v>0</v>
      </c>
      <c r="CP111" s="2">
        <f t="shared" si="27"/>
        <v>0</v>
      </c>
      <c r="CQ111" s="2">
        <f t="shared" si="27"/>
        <v>0</v>
      </c>
      <c r="CR111" s="2">
        <f t="shared" si="27"/>
        <v>0</v>
      </c>
      <c r="CS111" s="2">
        <f t="shared" si="27"/>
        <v>0</v>
      </c>
      <c r="CT111" s="2">
        <f t="shared" si="27"/>
        <v>0</v>
      </c>
      <c r="CU111" s="2">
        <f t="shared" si="27"/>
        <v>0</v>
      </c>
      <c r="CV111" s="2">
        <f t="shared" si="27"/>
        <v>0</v>
      </c>
      <c r="CW111" s="2">
        <f t="shared" si="27"/>
        <v>0</v>
      </c>
      <c r="CX111" s="2">
        <f t="shared" si="27"/>
        <v>0</v>
      </c>
      <c r="CY111" s="2">
        <f t="shared" si="27"/>
        <v>0</v>
      </c>
      <c r="CZ111" s="2">
        <f t="shared" si="27"/>
        <v>0</v>
      </c>
      <c r="DA111" s="2">
        <f t="shared" si="27"/>
        <v>0</v>
      </c>
      <c r="DB111" s="2">
        <f t="shared" si="27"/>
        <v>0</v>
      </c>
      <c r="DC111" s="2">
        <f t="shared" si="27"/>
        <v>0</v>
      </c>
      <c r="DD111" s="2">
        <f t="shared" si="27"/>
        <v>0</v>
      </c>
      <c r="DE111" s="2">
        <f t="shared" si="27"/>
        <v>0</v>
      </c>
      <c r="DF111" s="2">
        <f t="shared" si="27"/>
        <v>0</v>
      </c>
      <c r="DG111" s="3">
        <f t="shared" ref="DG111:EL111" si="28">DG116</f>
        <v>0</v>
      </c>
      <c r="DH111" s="3">
        <f t="shared" si="28"/>
        <v>0</v>
      </c>
      <c r="DI111" s="3">
        <f t="shared" si="28"/>
        <v>0</v>
      </c>
      <c r="DJ111" s="3">
        <f t="shared" si="28"/>
        <v>0</v>
      </c>
      <c r="DK111" s="3">
        <f t="shared" si="28"/>
        <v>0</v>
      </c>
      <c r="DL111" s="3">
        <f t="shared" si="28"/>
        <v>0</v>
      </c>
      <c r="DM111" s="3">
        <f t="shared" si="28"/>
        <v>0</v>
      </c>
      <c r="DN111" s="3">
        <f t="shared" si="28"/>
        <v>0</v>
      </c>
      <c r="DO111" s="3">
        <f t="shared" si="28"/>
        <v>0</v>
      </c>
      <c r="DP111" s="3">
        <f t="shared" si="28"/>
        <v>0</v>
      </c>
      <c r="DQ111" s="3">
        <f t="shared" si="28"/>
        <v>0</v>
      </c>
      <c r="DR111" s="3">
        <f t="shared" si="28"/>
        <v>0</v>
      </c>
      <c r="DS111" s="3">
        <f t="shared" si="28"/>
        <v>0</v>
      </c>
      <c r="DT111" s="3">
        <f t="shared" si="28"/>
        <v>0</v>
      </c>
      <c r="DU111" s="3">
        <f t="shared" si="28"/>
        <v>0</v>
      </c>
      <c r="DV111" s="3">
        <f t="shared" si="28"/>
        <v>0</v>
      </c>
      <c r="DW111" s="3">
        <f t="shared" si="28"/>
        <v>0</v>
      </c>
      <c r="DX111" s="3">
        <f t="shared" si="28"/>
        <v>0</v>
      </c>
      <c r="DY111" s="3">
        <f t="shared" si="28"/>
        <v>0</v>
      </c>
      <c r="DZ111" s="3">
        <f t="shared" si="28"/>
        <v>0</v>
      </c>
      <c r="EA111" s="3">
        <f t="shared" si="28"/>
        <v>0</v>
      </c>
      <c r="EB111" s="3">
        <f t="shared" si="28"/>
        <v>0</v>
      </c>
      <c r="EC111" s="3">
        <f t="shared" si="28"/>
        <v>0</v>
      </c>
      <c r="ED111" s="3">
        <f t="shared" si="28"/>
        <v>0</v>
      </c>
      <c r="EE111" s="3">
        <f t="shared" si="28"/>
        <v>0</v>
      </c>
      <c r="EF111" s="3">
        <f t="shared" si="28"/>
        <v>0</v>
      </c>
      <c r="EG111" s="3">
        <f t="shared" si="28"/>
        <v>0</v>
      </c>
      <c r="EH111" s="3">
        <f t="shared" si="28"/>
        <v>0</v>
      </c>
      <c r="EI111" s="3">
        <f t="shared" si="28"/>
        <v>0</v>
      </c>
      <c r="EJ111" s="3">
        <f t="shared" si="28"/>
        <v>0</v>
      </c>
      <c r="EK111" s="3">
        <f t="shared" si="28"/>
        <v>0</v>
      </c>
      <c r="EL111" s="3">
        <f t="shared" si="28"/>
        <v>0</v>
      </c>
      <c r="EM111" s="3">
        <f t="shared" ref="EM111:FR111" si="29">EM116</f>
        <v>0</v>
      </c>
      <c r="EN111" s="3">
        <f t="shared" si="29"/>
        <v>0</v>
      </c>
      <c r="EO111" s="3">
        <f t="shared" si="29"/>
        <v>0</v>
      </c>
      <c r="EP111" s="3">
        <f t="shared" si="29"/>
        <v>0</v>
      </c>
      <c r="EQ111" s="3">
        <f t="shared" si="29"/>
        <v>0</v>
      </c>
      <c r="ER111" s="3">
        <f t="shared" si="29"/>
        <v>0</v>
      </c>
      <c r="ES111" s="3">
        <f t="shared" si="29"/>
        <v>0</v>
      </c>
      <c r="ET111" s="3">
        <f t="shared" si="29"/>
        <v>0</v>
      </c>
      <c r="EU111" s="3">
        <f t="shared" si="29"/>
        <v>0</v>
      </c>
      <c r="EV111" s="3">
        <f t="shared" si="29"/>
        <v>0</v>
      </c>
      <c r="EW111" s="3">
        <f t="shared" si="29"/>
        <v>0</v>
      </c>
      <c r="EX111" s="3">
        <f t="shared" si="29"/>
        <v>0</v>
      </c>
      <c r="EY111" s="3">
        <f t="shared" si="29"/>
        <v>0</v>
      </c>
      <c r="EZ111" s="3">
        <f t="shared" si="29"/>
        <v>0</v>
      </c>
      <c r="FA111" s="3">
        <f t="shared" si="29"/>
        <v>0</v>
      </c>
      <c r="FB111" s="3">
        <f t="shared" si="29"/>
        <v>0</v>
      </c>
      <c r="FC111" s="3">
        <f t="shared" si="29"/>
        <v>0</v>
      </c>
      <c r="FD111" s="3">
        <f t="shared" si="29"/>
        <v>0</v>
      </c>
      <c r="FE111" s="3">
        <f t="shared" si="29"/>
        <v>0</v>
      </c>
      <c r="FF111" s="3">
        <f t="shared" si="29"/>
        <v>0</v>
      </c>
      <c r="FG111" s="3">
        <f t="shared" si="29"/>
        <v>0</v>
      </c>
      <c r="FH111" s="3">
        <f t="shared" si="29"/>
        <v>0</v>
      </c>
      <c r="FI111" s="3">
        <f t="shared" si="29"/>
        <v>0</v>
      </c>
      <c r="FJ111" s="3">
        <f t="shared" si="29"/>
        <v>0</v>
      </c>
      <c r="FK111" s="3">
        <f t="shared" si="29"/>
        <v>0</v>
      </c>
      <c r="FL111" s="3">
        <f t="shared" si="29"/>
        <v>0</v>
      </c>
      <c r="FM111" s="3">
        <f t="shared" si="29"/>
        <v>0</v>
      </c>
      <c r="FN111" s="3">
        <f t="shared" si="29"/>
        <v>0</v>
      </c>
      <c r="FO111" s="3">
        <f t="shared" si="29"/>
        <v>0</v>
      </c>
      <c r="FP111" s="3">
        <f t="shared" si="29"/>
        <v>0</v>
      </c>
      <c r="FQ111" s="3">
        <f t="shared" si="29"/>
        <v>0</v>
      </c>
      <c r="FR111" s="3">
        <f t="shared" si="29"/>
        <v>0</v>
      </c>
      <c r="FS111" s="3">
        <f t="shared" ref="FS111:GX111" si="30">FS116</f>
        <v>0</v>
      </c>
      <c r="FT111" s="3">
        <f t="shared" si="30"/>
        <v>0</v>
      </c>
      <c r="FU111" s="3">
        <f t="shared" si="30"/>
        <v>0</v>
      </c>
      <c r="FV111" s="3">
        <f t="shared" si="30"/>
        <v>0</v>
      </c>
      <c r="FW111" s="3">
        <f t="shared" si="30"/>
        <v>0</v>
      </c>
      <c r="FX111" s="3">
        <f t="shared" si="30"/>
        <v>0</v>
      </c>
      <c r="FY111" s="3">
        <f t="shared" si="30"/>
        <v>0</v>
      </c>
      <c r="FZ111" s="3">
        <f t="shared" si="30"/>
        <v>0</v>
      </c>
      <c r="GA111" s="3">
        <f t="shared" si="30"/>
        <v>0</v>
      </c>
      <c r="GB111" s="3">
        <f t="shared" si="30"/>
        <v>0</v>
      </c>
      <c r="GC111" s="3">
        <f t="shared" si="30"/>
        <v>0</v>
      </c>
      <c r="GD111" s="3">
        <f t="shared" si="30"/>
        <v>0</v>
      </c>
      <c r="GE111" s="3">
        <f t="shared" si="30"/>
        <v>0</v>
      </c>
      <c r="GF111" s="3">
        <f t="shared" si="30"/>
        <v>0</v>
      </c>
      <c r="GG111" s="3">
        <f t="shared" si="30"/>
        <v>0</v>
      </c>
      <c r="GH111" s="3">
        <f t="shared" si="30"/>
        <v>0</v>
      </c>
      <c r="GI111" s="3">
        <f t="shared" si="30"/>
        <v>0</v>
      </c>
      <c r="GJ111" s="3">
        <f t="shared" si="30"/>
        <v>0</v>
      </c>
      <c r="GK111" s="3">
        <f t="shared" si="30"/>
        <v>0</v>
      </c>
      <c r="GL111" s="3">
        <f t="shared" si="30"/>
        <v>0</v>
      </c>
      <c r="GM111" s="3">
        <f t="shared" si="30"/>
        <v>0</v>
      </c>
      <c r="GN111" s="3">
        <f t="shared" si="30"/>
        <v>0</v>
      </c>
      <c r="GO111" s="3">
        <f t="shared" si="30"/>
        <v>0</v>
      </c>
      <c r="GP111" s="3">
        <f t="shared" si="30"/>
        <v>0</v>
      </c>
      <c r="GQ111" s="3">
        <f t="shared" si="30"/>
        <v>0</v>
      </c>
      <c r="GR111" s="3">
        <f t="shared" si="30"/>
        <v>0</v>
      </c>
      <c r="GS111" s="3">
        <f t="shared" si="30"/>
        <v>0</v>
      </c>
      <c r="GT111" s="3">
        <f t="shared" si="30"/>
        <v>0</v>
      </c>
      <c r="GU111" s="3">
        <f t="shared" si="30"/>
        <v>0</v>
      </c>
      <c r="GV111" s="3">
        <f t="shared" si="30"/>
        <v>0</v>
      </c>
      <c r="GW111" s="3">
        <f t="shared" si="30"/>
        <v>0</v>
      </c>
      <c r="GX111" s="3">
        <f t="shared" si="30"/>
        <v>0</v>
      </c>
    </row>
    <row r="113" spans="1:245" x14ac:dyDescent="0.2">
      <c r="A113">
        <v>17</v>
      </c>
      <c r="B113">
        <v>1</v>
      </c>
      <c r="C113">
        <f>ROW(SmtRes!A63)</f>
        <v>63</v>
      </c>
      <c r="D113">
        <f>ROW(EtalonRes!A63)</f>
        <v>63</v>
      </c>
      <c r="E113" t="s">
        <v>15</v>
      </c>
      <c r="F113" t="s">
        <v>174</v>
      </c>
      <c r="G113" t="s">
        <v>175</v>
      </c>
      <c r="H113" t="s">
        <v>18</v>
      </c>
      <c r="I113">
        <f>ROUND(ROUND(1,2),9)</f>
        <v>1</v>
      </c>
      <c r="J113">
        <v>0</v>
      </c>
      <c r="K113">
        <f>ROUND(ROUND(1,2),9)</f>
        <v>1</v>
      </c>
      <c r="O113">
        <f>ROUND(CP113,0)</f>
        <v>70520</v>
      </c>
      <c r="P113">
        <f>ROUND(CQ113*I113,0)</f>
        <v>0</v>
      </c>
      <c r="Q113">
        <f>ROUND(CR113*I113,0)</f>
        <v>48755</v>
      </c>
      <c r="R113">
        <f>ROUND(CS113*I113,0)</f>
        <v>0</v>
      </c>
      <c r="S113">
        <f>ROUND(CT113*I113,0)</f>
        <v>21765</v>
      </c>
      <c r="T113">
        <f>ROUND(CU113*I113,0)</f>
        <v>0</v>
      </c>
      <c r="U113">
        <f>CV113*I113</f>
        <v>133.749</v>
      </c>
      <c r="V113">
        <f>CW113*I113</f>
        <v>0</v>
      </c>
      <c r="W113">
        <f>ROUND(CX113*I113,0)</f>
        <v>0</v>
      </c>
      <c r="X113">
        <f>ROUND(CY113,0)</f>
        <v>35695</v>
      </c>
      <c r="Y113">
        <f>ROUND(CZ113,0)</f>
        <v>13059</v>
      </c>
      <c r="AA113">
        <v>48947497</v>
      </c>
      <c r="AB113">
        <f>ROUND((AC113+AD113+AF113),2)</f>
        <v>70519.649999999994</v>
      </c>
      <c r="AC113">
        <f>ROUND(((ES113*0)),2)</f>
        <v>0</v>
      </c>
      <c r="AD113">
        <f>ROUND(((((ET113*1.05))-((EU113*1.05)))+AE113),2)</f>
        <v>48754.91</v>
      </c>
      <c r="AE113">
        <f>ROUND(((EU113*1.05)),2)</f>
        <v>0</v>
      </c>
      <c r="AF113">
        <f>ROUND(((EV113*1.05)),2)</f>
        <v>21764.74</v>
      </c>
      <c r="AG113">
        <f>ROUND((AP113),2)</f>
        <v>0</v>
      </c>
      <c r="AH113">
        <f>((EW113*1.05))</f>
        <v>133.749</v>
      </c>
      <c r="AI113">
        <f>((EX113*1.05))</f>
        <v>0</v>
      </c>
      <c r="AJ113">
        <f>(AS113)</f>
        <v>0</v>
      </c>
      <c r="AK113">
        <v>71102.539999999994</v>
      </c>
      <c r="AL113">
        <v>3940.97</v>
      </c>
      <c r="AM113">
        <v>46433.25</v>
      </c>
      <c r="AN113">
        <v>0</v>
      </c>
      <c r="AO113">
        <v>20728.32</v>
      </c>
      <c r="AP113">
        <v>0</v>
      </c>
      <c r="AQ113">
        <v>127.38</v>
      </c>
      <c r="AR113">
        <v>0</v>
      </c>
      <c r="AS113">
        <v>0</v>
      </c>
      <c r="AT113">
        <v>164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176</v>
      </c>
      <c r="BM113">
        <v>350003</v>
      </c>
      <c r="BN113">
        <v>0</v>
      </c>
      <c r="BO113" t="s">
        <v>6</v>
      </c>
      <c r="BP113">
        <v>0</v>
      </c>
      <c r="BQ113">
        <v>1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164</v>
      </c>
      <c r="CA113">
        <v>60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29</v>
      </c>
      <c r="CO113">
        <v>0</v>
      </c>
      <c r="CP113">
        <f>(P113+Q113+S113)</f>
        <v>70520</v>
      </c>
      <c r="CQ113">
        <f>AC113*BC113</f>
        <v>0</v>
      </c>
      <c r="CR113">
        <f>AD113*BB113</f>
        <v>48754.91</v>
      </c>
      <c r="CS113">
        <f>AE113*BS113</f>
        <v>0</v>
      </c>
      <c r="CT113">
        <f>AF113*BA113</f>
        <v>21764.74</v>
      </c>
      <c r="CU113">
        <f t="shared" ref="CU113:CX114" si="31">AG113</f>
        <v>0</v>
      </c>
      <c r="CV113">
        <f t="shared" si="31"/>
        <v>133.749</v>
      </c>
      <c r="CW113">
        <f t="shared" si="31"/>
        <v>0</v>
      </c>
      <c r="CX113">
        <f t="shared" si="31"/>
        <v>0</v>
      </c>
      <c r="CY113">
        <f>(((S113+R113)*AT113)/100)</f>
        <v>35694.6</v>
      </c>
      <c r="CZ113">
        <f>(((S113+R113)*AU113)/100)</f>
        <v>13059</v>
      </c>
      <c r="DC113" t="s">
        <v>6</v>
      </c>
      <c r="DD113" t="s">
        <v>20</v>
      </c>
      <c r="DE113" t="s">
        <v>21</v>
      </c>
      <c r="DF113" t="s">
        <v>21</v>
      </c>
      <c r="DG113" t="s">
        <v>21</v>
      </c>
      <c r="DH113" t="s">
        <v>6</v>
      </c>
      <c r="DI113" t="s">
        <v>21</v>
      </c>
      <c r="DJ113" t="s">
        <v>21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18</v>
      </c>
      <c r="DW113" t="s">
        <v>18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46789826</v>
      </c>
      <c r="EF113">
        <v>1</v>
      </c>
      <c r="EG113" t="s">
        <v>22</v>
      </c>
      <c r="EH113">
        <v>0</v>
      </c>
      <c r="EI113" t="s">
        <v>6</v>
      </c>
      <c r="EJ113">
        <v>1</v>
      </c>
      <c r="EK113">
        <v>350003</v>
      </c>
      <c r="EL113" t="s">
        <v>23</v>
      </c>
      <c r="EM113" t="s">
        <v>24</v>
      </c>
      <c r="EO113" t="s">
        <v>177</v>
      </c>
      <c r="EQ113">
        <v>0</v>
      </c>
      <c r="ER113">
        <v>71102.539999999994</v>
      </c>
      <c r="ES113">
        <v>3940.97</v>
      </c>
      <c r="ET113">
        <v>46433.25</v>
      </c>
      <c r="EU113">
        <v>0</v>
      </c>
      <c r="EV113">
        <v>20728.32</v>
      </c>
      <c r="EW113">
        <v>127.38</v>
      </c>
      <c r="EX113">
        <v>0</v>
      </c>
      <c r="EY113">
        <v>0</v>
      </c>
      <c r="FQ113">
        <v>0</v>
      </c>
      <c r="FR113">
        <f>ROUND(IF(AND(BH113=3,BI113=3),P113,0),0)</f>
        <v>0</v>
      </c>
      <c r="FS113">
        <v>0</v>
      </c>
      <c r="FX113">
        <v>164</v>
      </c>
      <c r="FY113">
        <v>60</v>
      </c>
      <c r="GA113" t="s">
        <v>6</v>
      </c>
      <c r="GD113">
        <v>1</v>
      </c>
      <c r="GF113">
        <v>1380675819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>ROUND(IF(AND(BH113=3,BI113=3,FS113&lt;&gt;0),P113,0),0)</f>
        <v>0</v>
      </c>
      <c r="GM113">
        <f>ROUND(O113+X113+Y113,0)+GX113</f>
        <v>119274</v>
      </c>
      <c r="GN113">
        <f>IF(OR(BI113=0,BI113=1),ROUND(O113+X113+Y113,0),0)</f>
        <v>119274</v>
      </c>
      <c r="GO113">
        <f>IF(BI113=2,ROUND(O113+X113+Y113,0),0)</f>
        <v>0</v>
      </c>
      <c r="GP113">
        <f>IF(BI113=4,ROUND(O113+X113+Y113,0)+GX113,0)</f>
        <v>0</v>
      </c>
      <c r="GR113">
        <v>0</v>
      </c>
      <c r="GS113">
        <v>3</v>
      </c>
      <c r="GT113">
        <v>0</v>
      </c>
      <c r="GU113" t="s">
        <v>6</v>
      </c>
      <c r="GV113">
        <f>ROUND((GT113),2)</f>
        <v>0</v>
      </c>
      <c r="GW113">
        <v>1</v>
      </c>
      <c r="GX113">
        <f>ROUND(HC113*I113,0)</f>
        <v>0</v>
      </c>
      <c r="HA113">
        <v>0</v>
      </c>
      <c r="HB113">
        <v>0</v>
      </c>
      <c r="HC113">
        <f>GV113*GW113</f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IK113">
        <v>0</v>
      </c>
    </row>
    <row r="114" spans="1:245" x14ac:dyDescent="0.2">
      <c r="A114">
        <v>17</v>
      </c>
      <c r="B114">
        <v>1</v>
      </c>
      <c r="C114">
        <f>ROW(SmtRes!A84)</f>
        <v>84</v>
      </c>
      <c r="D114">
        <f>ROW(EtalonRes!A84)</f>
        <v>84</v>
      </c>
      <c r="E114" t="s">
        <v>25</v>
      </c>
      <c r="F114" t="s">
        <v>178</v>
      </c>
      <c r="G114" t="s">
        <v>179</v>
      </c>
      <c r="H114" t="s">
        <v>18</v>
      </c>
      <c r="I114">
        <f>ROUND(ROUND(1,2),9)</f>
        <v>1</v>
      </c>
      <c r="J114">
        <v>0</v>
      </c>
      <c r="K114">
        <f>ROUND(ROUND(1,2),9)</f>
        <v>1</v>
      </c>
      <c r="O114">
        <f>ROUND(CP114,0)</f>
        <v>34198</v>
      </c>
      <c r="P114">
        <f>ROUND(CQ114*I114,0)</f>
        <v>0</v>
      </c>
      <c r="Q114">
        <f>ROUND(CR114*I114,0)</f>
        <v>23980</v>
      </c>
      <c r="R114">
        <f>ROUND(CS114*I114,0)</f>
        <v>0</v>
      </c>
      <c r="S114">
        <f>ROUND(CT114*I114,0)</f>
        <v>10218</v>
      </c>
      <c r="T114">
        <f>ROUND(CU114*I114,0)</f>
        <v>0</v>
      </c>
      <c r="U114">
        <f>CV114*I114</f>
        <v>65.183999999999997</v>
      </c>
      <c r="V114">
        <f>CW114*I114</f>
        <v>0</v>
      </c>
      <c r="W114">
        <f>ROUND(CX114*I114,0)</f>
        <v>0</v>
      </c>
      <c r="X114">
        <f>ROUND(CY114,0)</f>
        <v>16758</v>
      </c>
      <c r="Y114">
        <f>ROUND(CZ114,0)</f>
        <v>6131</v>
      </c>
      <c r="AA114">
        <v>48947497</v>
      </c>
      <c r="AB114">
        <f>ROUND((AC114+AD114+AF114),2)</f>
        <v>34198.26</v>
      </c>
      <c r="AC114">
        <f>ROUND(((ES114*0)),2)</f>
        <v>0</v>
      </c>
      <c r="AD114">
        <f>ROUND(((((ET114*1.05))-((EU114*1.05)))+AE114),2)</f>
        <v>23980.14</v>
      </c>
      <c r="AE114">
        <f>ROUND(((EU114*1.05)),2)</f>
        <v>0</v>
      </c>
      <c r="AF114">
        <f>ROUND(((EV114*1.05)),2)</f>
        <v>10218.120000000001</v>
      </c>
      <c r="AG114">
        <f>ROUND((AP114),2)</f>
        <v>0</v>
      </c>
      <c r="AH114">
        <f>((EW114*1.05))</f>
        <v>65.183999999999997</v>
      </c>
      <c r="AI114">
        <f>((EX114*1.05))</f>
        <v>0</v>
      </c>
      <c r="AJ114">
        <f>(AS114)</f>
        <v>0</v>
      </c>
      <c r="AK114">
        <v>36510.74</v>
      </c>
      <c r="AL114">
        <v>3940.97</v>
      </c>
      <c r="AM114">
        <v>22838.23</v>
      </c>
      <c r="AN114">
        <v>0</v>
      </c>
      <c r="AO114">
        <v>9731.5400000000009</v>
      </c>
      <c r="AP114">
        <v>0</v>
      </c>
      <c r="AQ114">
        <v>62.08</v>
      </c>
      <c r="AR114">
        <v>0</v>
      </c>
      <c r="AS114">
        <v>0</v>
      </c>
      <c r="AT114">
        <v>164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6</v>
      </c>
      <c r="BE114" t="s">
        <v>6</v>
      </c>
      <c r="BF114" t="s">
        <v>6</v>
      </c>
      <c r="BG114" t="s">
        <v>6</v>
      </c>
      <c r="BH114">
        <v>0</v>
      </c>
      <c r="BI114">
        <v>1</v>
      </c>
      <c r="BJ114" t="s">
        <v>180</v>
      </c>
      <c r="BM114">
        <v>350003</v>
      </c>
      <c r="BN114">
        <v>0</v>
      </c>
      <c r="BO114" t="s">
        <v>6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164</v>
      </c>
      <c r="CA114">
        <v>60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29</v>
      </c>
      <c r="CO114">
        <v>0</v>
      </c>
      <c r="CP114">
        <f>(P114+Q114+S114)</f>
        <v>34198</v>
      </c>
      <c r="CQ114">
        <f>AC114*BC114</f>
        <v>0</v>
      </c>
      <c r="CR114">
        <f>AD114*BB114</f>
        <v>23980.14</v>
      </c>
      <c r="CS114">
        <f>AE114*BS114</f>
        <v>0</v>
      </c>
      <c r="CT114">
        <f>AF114*BA114</f>
        <v>10218.120000000001</v>
      </c>
      <c r="CU114">
        <f t="shared" si="31"/>
        <v>0</v>
      </c>
      <c r="CV114">
        <f t="shared" si="31"/>
        <v>65.183999999999997</v>
      </c>
      <c r="CW114">
        <f t="shared" si="31"/>
        <v>0</v>
      </c>
      <c r="CX114">
        <f t="shared" si="31"/>
        <v>0</v>
      </c>
      <c r="CY114">
        <f>(((S114+R114)*AT114)/100)</f>
        <v>16757.52</v>
      </c>
      <c r="CZ114">
        <f>(((S114+R114)*AU114)/100)</f>
        <v>6130.8</v>
      </c>
      <c r="DC114" t="s">
        <v>6</v>
      </c>
      <c r="DD114" t="s">
        <v>20</v>
      </c>
      <c r="DE114" t="s">
        <v>21</v>
      </c>
      <c r="DF114" t="s">
        <v>21</v>
      </c>
      <c r="DG114" t="s">
        <v>21</v>
      </c>
      <c r="DH114" t="s">
        <v>6</v>
      </c>
      <c r="DI114" t="s">
        <v>21</v>
      </c>
      <c r="DJ114" t="s">
        <v>21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18</v>
      </c>
      <c r="DW114" t="s">
        <v>18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46789826</v>
      </c>
      <c r="EF114">
        <v>1</v>
      </c>
      <c r="EG114" t="s">
        <v>22</v>
      </c>
      <c r="EH114">
        <v>0</v>
      </c>
      <c r="EI114" t="s">
        <v>6</v>
      </c>
      <c r="EJ114">
        <v>1</v>
      </c>
      <c r="EK114">
        <v>350003</v>
      </c>
      <c r="EL114" t="s">
        <v>23</v>
      </c>
      <c r="EM114" t="s">
        <v>24</v>
      </c>
      <c r="EO114" t="s">
        <v>181</v>
      </c>
      <c r="EQ114">
        <v>0</v>
      </c>
      <c r="ER114">
        <v>36510.74</v>
      </c>
      <c r="ES114">
        <v>3940.97</v>
      </c>
      <c r="ET114">
        <v>22838.23</v>
      </c>
      <c r="EU114">
        <v>0</v>
      </c>
      <c r="EV114">
        <v>9731.5400000000009</v>
      </c>
      <c r="EW114">
        <v>62.08</v>
      </c>
      <c r="EX114">
        <v>0</v>
      </c>
      <c r="EY114">
        <v>0</v>
      </c>
      <c r="FQ114">
        <v>0</v>
      </c>
      <c r="FR114">
        <f>ROUND(IF(AND(BH114=3,BI114=3),P114,0),0)</f>
        <v>0</v>
      </c>
      <c r="FS114">
        <v>0</v>
      </c>
      <c r="FX114">
        <v>164</v>
      </c>
      <c r="FY114">
        <v>60</v>
      </c>
      <c r="GA114" t="s">
        <v>6</v>
      </c>
      <c r="GD114">
        <v>1</v>
      </c>
      <c r="GF114">
        <v>-141210612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>ROUND(IF(AND(BH114=3,BI114=3,FS114&lt;&gt;0),P114,0),0)</f>
        <v>0</v>
      </c>
      <c r="GM114">
        <f>ROUND(O114+X114+Y114,0)+GX114</f>
        <v>57087</v>
      </c>
      <c r="GN114">
        <f>IF(OR(BI114=0,BI114=1),ROUND(O114+X114+Y114,0),0)</f>
        <v>57087</v>
      </c>
      <c r="GO114">
        <f>IF(BI114=2,ROUND(O114+X114+Y114,0),0)</f>
        <v>0</v>
      </c>
      <c r="GP114">
        <f>IF(BI114=4,ROUND(O114+X114+Y114,0)+GX114,0)</f>
        <v>0</v>
      </c>
      <c r="GR114">
        <v>0</v>
      </c>
      <c r="GS114">
        <v>3</v>
      </c>
      <c r="GT114">
        <v>0</v>
      </c>
      <c r="GU114" t="s">
        <v>6</v>
      </c>
      <c r="GV114">
        <f>ROUND((GT114),2)</f>
        <v>0</v>
      </c>
      <c r="GW114">
        <v>1</v>
      </c>
      <c r="GX114">
        <f>ROUND(HC114*I114,0)</f>
        <v>0</v>
      </c>
      <c r="HA114">
        <v>0</v>
      </c>
      <c r="HB114">
        <v>0</v>
      </c>
      <c r="HC114">
        <f>GV114*GW114</f>
        <v>0</v>
      </c>
      <c r="HE114" t="s">
        <v>6</v>
      </c>
      <c r="HF114" t="s">
        <v>6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IK114">
        <v>0</v>
      </c>
    </row>
    <row r="116" spans="1:245" x14ac:dyDescent="0.2">
      <c r="A116" s="2">
        <v>51</v>
      </c>
      <c r="B116" s="2">
        <f>B109</f>
        <v>1</v>
      </c>
      <c r="C116" s="2">
        <f>A109</f>
        <v>4</v>
      </c>
      <c r="D116" s="2">
        <f>ROW(A109)</f>
        <v>109</v>
      </c>
      <c r="E116" s="2"/>
      <c r="F116" s="2" t="str">
        <f>IF(F109&lt;&gt;"",F109,"")</f>
        <v>Новый раздел</v>
      </c>
      <c r="G116" s="2" t="str">
        <f>IF(G109&lt;&gt;"",G109,"")</f>
        <v>Раздел 2. Комплекс работ по ремонту кабельных линий 6-10 кВ в мерзлом грунте,сечение жил кабеля до 120 м2 (средний Кд=1,05)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32">ROUND(AB116,0)</f>
        <v>104718</v>
      </c>
      <c r="P116" s="2">
        <f t="shared" si="32"/>
        <v>0</v>
      </c>
      <c r="Q116" s="2">
        <f t="shared" si="32"/>
        <v>72735</v>
      </c>
      <c r="R116" s="2">
        <f t="shared" si="32"/>
        <v>0</v>
      </c>
      <c r="S116" s="2">
        <f t="shared" si="32"/>
        <v>31983</v>
      </c>
      <c r="T116" s="2">
        <f t="shared" si="32"/>
        <v>0</v>
      </c>
      <c r="U116" s="2">
        <f>AH116</f>
        <v>198.93299999999999</v>
      </c>
      <c r="V116" s="2">
        <f>AI116</f>
        <v>0</v>
      </c>
      <c r="W116" s="2">
        <f>ROUND(AJ116,0)</f>
        <v>0</v>
      </c>
      <c r="X116" s="2">
        <f>ROUND(AK116,0)</f>
        <v>52453</v>
      </c>
      <c r="Y116" s="2">
        <f>ROUND(AL116,0)</f>
        <v>19190</v>
      </c>
      <c r="Z116" s="2"/>
      <c r="AA116" s="2"/>
      <c r="AB116" s="2">
        <f>ROUND(SUMIF(AA113:AA114,"=48947497",O113:O114),0)</f>
        <v>104718</v>
      </c>
      <c r="AC116" s="2">
        <f>ROUND(SUMIF(AA113:AA114,"=48947497",P113:P114),0)</f>
        <v>0</v>
      </c>
      <c r="AD116" s="2">
        <f>ROUND(SUMIF(AA113:AA114,"=48947497",Q113:Q114),0)</f>
        <v>72735</v>
      </c>
      <c r="AE116" s="2">
        <f>ROUND(SUMIF(AA113:AA114,"=48947497",R113:R114),0)</f>
        <v>0</v>
      </c>
      <c r="AF116" s="2">
        <f>ROUND(SUMIF(AA113:AA114,"=48947497",S113:S114),0)</f>
        <v>31983</v>
      </c>
      <c r="AG116" s="2">
        <f>ROUND(SUMIF(AA113:AA114,"=48947497",T113:T114),0)</f>
        <v>0</v>
      </c>
      <c r="AH116" s="2">
        <f>SUMIF(AA113:AA114,"=48947497",U113:U114)</f>
        <v>198.93299999999999</v>
      </c>
      <c r="AI116" s="2">
        <f>SUMIF(AA113:AA114,"=48947497",V113:V114)</f>
        <v>0</v>
      </c>
      <c r="AJ116" s="2">
        <f>ROUND(SUMIF(AA113:AA114,"=48947497",W113:W114),0)</f>
        <v>0</v>
      </c>
      <c r="AK116" s="2">
        <f>ROUND(SUMIF(AA113:AA114,"=48947497",X113:X114),0)</f>
        <v>52453</v>
      </c>
      <c r="AL116" s="2">
        <f>ROUND(SUMIF(AA113:AA114,"=48947497",Y113:Y114),0)</f>
        <v>19190</v>
      </c>
      <c r="AM116" s="2"/>
      <c r="AN116" s="2"/>
      <c r="AO116" s="2">
        <f t="shared" ref="AO116:BD116" si="33">ROUND(BX116,0)</f>
        <v>0</v>
      </c>
      <c r="AP116" s="2">
        <f t="shared" si="33"/>
        <v>0</v>
      </c>
      <c r="AQ116" s="2">
        <f t="shared" si="33"/>
        <v>0</v>
      </c>
      <c r="AR116" s="2">
        <f t="shared" si="33"/>
        <v>176361</v>
      </c>
      <c r="AS116" s="2">
        <f t="shared" si="33"/>
        <v>176361</v>
      </c>
      <c r="AT116" s="2">
        <f t="shared" si="33"/>
        <v>0</v>
      </c>
      <c r="AU116" s="2">
        <f t="shared" si="33"/>
        <v>0</v>
      </c>
      <c r="AV116" s="2">
        <f t="shared" si="33"/>
        <v>0</v>
      </c>
      <c r="AW116" s="2">
        <f t="shared" si="33"/>
        <v>0</v>
      </c>
      <c r="AX116" s="2">
        <f t="shared" si="33"/>
        <v>0</v>
      </c>
      <c r="AY116" s="2">
        <f t="shared" si="33"/>
        <v>0</v>
      </c>
      <c r="AZ116" s="2">
        <f t="shared" si="33"/>
        <v>0</v>
      </c>
      <c r="BA116" s="2">
        <f t="shared" si="33"/>
        <v>0</v>
      </c>
      <c r="BB116" s="2">
        <f t="shared" si="33"/>
        <v>0</v>
      </c>
      <c r="BC116" s="2">
        <f t="shared" si="33"/>
        <v>0</v>
      </c>
      <c r="BD116" s="2">
        <f t="shared" si="33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>
        <f>ROUND(SUMIF(AA113:AA114,"=48947497",FQ113:FQ114),0)</f>
        <v>0</v>
      </c>
      <c r="BY116" s="2">
        <f>ROUND(SUMIF(AA113:AA114,"=48947497",FR113:FR114),0)</f>
        <v>0</v>
      </c>
      <c r="BZ116" s="2">
        <f>ROUND(SUMIF(AA113:AA114,"=48947497",GL113:GL114),0)</f>
        <v>0</v>
      </c>
      <c r="CA116" s="2">
        <f>ROUND(SUMIF(AA113:AA114,"=48947497",GM113:GM114),0)</f>
        <v>176361</v>
      </c>
      <c r="CB116" s="2">
        <f>ROUND(SUMIF(AA113:AA114,"=48947497",GN113:GN114),0)</f>
        <v>176361</v>
      </c>
      <c r="CC116" s="2">
        <f>ROUND(SUMIF(AA113:AA114,"=48947497",GO113:GO114),0)</f>
        <v>0</v>
      </c>
      <c r="CD116" s="2">
        <f>ROUND(SUMIF(AA113:AA114,"=48947497",GP113:GP114),0)</f>
        <v>0</v>
      </c>
      <c r="CE116" s="2">
        <f>AC116-BX116</f>
        <v>0</v>
      </c>
      <c r="CF116" s="2">
        <f>AC116-BY116</f>
        <v>0</v>
      </c>
      <c r="CG116" s="2">
        <f>BX116-BZ116</f>
        <v>0</v>
      </c>
      <c r="CH116" s="2">
        <f>AC116-BX116-BY116+BZ116</f>
        <v>0</v>
      </c>
      <c r="CI116" s="2">
        <f>BY116-BZ116</f>
        <v>0</v>
      </c>
      <c r="CJ116" s="2">
        <f>ROUND(SUMIF(AA113:AA114,"=48947497",GX113:GX114),0)</f>
        <v>0</v>
      </c>
      <c r="CK116" s="2">
        <f>ROUND(SUMIF(AA113:AA114,"=48947497",GY113:GY114),0)</f>
        <v>0</v>
      </c>
      <c r="CL116" s="2">
        <f>ROUND(SUMIF(AA113:AA114,"=48947497",GZ113:GZ114),0)</f>
        <v>0</v>
      </c>
      <c r="CM116" s="2">
        <f>ROUND(SUMIF(AA113:AA114,"=48947497",HD113:HD114),0)</f>
        <v>0</v>
      </c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104718</v>
      </c>
      <c r="G118" s="4" t="s">
        <v>30</v>
      </c>
      <c r="H118" s="4" t="s">
        <v>31</v>
      </c>
      <c r="I118" s="4"/>
      <c r="J118" s="4"/>
      <c r="K118" s="4">
        <v>201</v>
      </c>
      <c r="L118" s="4">
        <v>1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104718</v>
      </c>
      <c r="X118" s="4">
        <v>1</v>
      </c>
      <c r="Y118" s="4">
        <v>104718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0</v>
      </c>
      <c r="G119" s="4" t="s">
        <v>32</v>
      </c>
      <c r="H119" s="4" t="s">
        <v>33</v>
      </c>
      <c r="I119" s="4"/>
      <c r="J119" s="4"/>
      <c r="K119" s="4">
        <v>202</v>
      </c>
      <c r="L119" s="4">
        <v>2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34</v>
      </c>
      <c r="H120" s="4" t="s">
        <v>35</v>
      </c>
      <c r="I120" s="4"/>
      <c r="J120" s="4"/>
      <c r="K120" s="4">
        <v>222</v>
      </c>
      <c r="L120" s="4">
        <v>3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0</v>
      </c>
      <c r="G121" s="4" t="s">
        <v>36</v>
      </c>
      <c r="H121" s="4" t="s">
        <v>37</v>
      </c>
      <c r="I121" s="4"/>
      <c r="J121" s="4"/>
      <c r="K121" s="4">
        <v>225</v>
      </c>
      <c r="L121" s="4">
        <v>4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0</v>
      </c>
      <c r="G122" s="4" t="s">
        <v>38</v>
      </c>
      <c r="H122" s="4" t="s">
        <v>39</v>
      </c>
      <c r="I122" s="4"/>
      <c r="J122" s="4"/>
      <c r="K122" s="4">
        <v>226</v>
      </c>
      <c r="L122" s="4">
        <v>5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40</v>
      </c>
      <c r="H123" s="4" t="s">
        <v>41</v>
      </c>
      <c r="I123" s="4"/>
      <c r="J123" s="4"/>
      <c r="K123" s="4">
        <v>227</v>
      </c>
      <c r="L123" s="4">
        <v>6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0</v>
      </c>
      <c r="G124" s="4" t="s">
        <v>42</v>
      </c>
      <c r="H124" s="4" t="s">
        <v>43</v>
      </c>
      <c r="I124" s="4"/>
      <c r="J124" s="4"/>
      <c r="K124" s="4">
        <v>228</v>
      </c>
      <c r="L124" s="4">
        <v>7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44</v>
      </c>
      <c r="H125" s="4" t="s">
        <v>45</v>
      </c>
      <c r="I125" s="4"/>
      <c r="J125" s="4"/>
      <c r="K125" s="4">
        <v>216</v>
      </c>
      <c r="L125" s="4">
        <v>8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46</v>
      </c>
      <c r="H126" s="4" t="s">
        <v>47</v>
      </c>
      <c r="I126" s="4"/>
      <c r="J126" s="4"/>
      <c r="K126" s="4">
        <v>223</v>
      </c>
      <c r="L126" s="4">
        <v>9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48</v>
      </c>
      <c r="H127" s="4" t="s">
        <v>49</v>
      </c>
      <c r="I127" s="4"/>
      <c r="J127" s="4"/>
      <c r="K127" s="4">
        <v>229</v>
      </c>
      <c r="L127" s="4">
        <v>10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72735</v>
      </c>
      <c r="G128" s="4" t="s">
        <v>50</v>
      </c>
      <c r="H128" s="4" t="s">
        <v>51</v>
      </c>
      <c r="I128" s="4"/>
      <c r="J128" s="4"/>
      <c r="K128" s="4">
        <v>203</v>
      </c>
      <c r="L128" s="4">
        <v>11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72735</v>
      </c>
      <c r="X128" s="4">
        <v>1</v>
      </c>
      <c r="Y128" s="4">
        <v>72735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52</v>
      </c>
      <c r="H129" s="4" t="s">
        <v>53</v>
      </c>
      <c r="I129" s="4"/>
      <c r="J129" s="4"/>
      <c r="K129" s="4">
        <v>231</v>
      </c>
      <c r="L129" s="4">
        <v>12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0</v>
      </c>
      <c r="G130" s="4" t="s">
        <v>54</v>
      </c>
      <c r="H130" s="4" t="s">
        <v>55</v>
      </c>
      <c r="I130" s="4"/>
      <c r="J130" s="4"/>
      <c r="K130" s="4">
        <v>204</v>
      </c>
      <c r="L130" s="4">
        <v>13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31983</v>
      </c>
      <c r="G131" s="4" t="s">
        <v>56</v>
      </c>
      <c r="H131" s="4" t="s">
        <v>57</v>
      </c>
      <c r="I131" s="4"/>
      <c r="J131" s="4"/>
      <c r="K131" s="4">
        <v>205</v>
      </c>
      <c r="L131" s="4">
        <v>14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31983</v>
      </c>
      <c r="X131" s="4">
        <v>1</v>
      </c>
      <c r="Y131" s="4">
        <v>31983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58</v>
      </c>
      <c r="H132" s="4" t="s">
        <v>59</v>
      </c>
      <c r="I132" s="4"/>
      <c r="J132" s="4"/>
      <c r="K132" s="4">
        <v>232</v>
      </c>
      <c r="L132" s="4">
        <v>15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176361</v>
      </c>
      <c r="G133" s="4" t="s">
        <v>60</v>
      </c>
      <c r="H133" s="4" t="s">
        <v>61</v>
      </c>
      <c r="I133" s="4"/>
      <c r="J133" s="4"/>
      <c r="K133" s="4">
        <v>214</v>
      </c>
      <c r="L133" s="4">
        <v>16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176361</v>
      </c>
      <c r="X133" s="4">
        <v>1</v>
      </c>
      <c r="Y133" s="4">
        <v>176361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0</v>
      </c>
      <c r="G134" s="4" t="s">
        <v>62</v>
      </c>
      <c r="H134" s="4" t="s">
        <v>63</v>
      </c>
      <c r="I134" s="4"/>
      <c r="J134" s="4"/>
      <c r="K134" s="4">
        <v>215</v>
      </c>
      <c r="L134" s="4">
        <v>17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0</v>
      </c>
      <c r="G135" s="4" t="s">
        <v>64</v>
      </c>
      <c r="H135" s="4" t="s">
        <v>65</v>
      </c>
      <c r="I135" s="4"/>
      <c r="J135" s="4"/>
      <c r="K135" s="4">
        <v>217</v>
      </c>
      <c r="L135" s="4">
        <v>18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66</v>
      </c>
      <c r="H136" s="4" t="s">
        <v>67</v>
      </c>
      <c r="I136" s="4"/>
      <c r="J136" s="4"/>
      <c r="K136" s="4">
        <v>230</v>
      </c>
      <c r="L136" s="4">
        <v>19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68</v>
      </c>
      <c r="H137" s="4" t="s">
        <v>69</v>
      </c>
      <c r="I137" s="4"/>
      <c r="J137" s="4"/>
      <c r="K137" s="4">
        <v>206</v>
      </c>
      <c r="L137" s="4">
        <v>20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0</v>
      </c>
      <c r="F138" s="4">
        <f>Source!U116</f>
        <v>198.93299999999999</v>
      </c>
      <c r="G138" s="4" t="s">
        <v>70</v>
      </c>
      <c r="H138" s="4" t="s">
        <v>71</v>
      </c>
      <c r="I138" s="4"/>
      <c r="J138" s="4"/>
      <c r="K138" s="4">
        <v>207</v>
      </c>
      <c r="L138" s="4">
        <v>21</v>
      </c>
      <c r="M138" s="4">
        <v>3</v>
      </c>
      <c r="N138" s="4" t="s">
        <v>6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198.93299999999999</v>
      </c>
      <c r="X138" s="4">
        <v>1</v>
      </c>
      <c r="Y138" s="4">
        <v>198.93299999999999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Source!V116</f>
        <v>0</v>
      </c>
      <c r="G139" s="4" t="s">
        <v>72</v>
      </c>
      <c r="H139" s="4" t="s">
        <v>73</v>
      </c>
      <c r="I139" s="4"/>
      <c r="J139" s="4"/>
      <c r="K139" s="4">
        <v>208</v>
      </c>
      <c r="L139" s="4">
        <v>22</v>
      </c>
      <c r="M139" s="4">
        <v>3</v>
      </c>
      <c r="N139" s="4" t="s">
        <v>6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74</v>
      </c>
      <c r="H140" s="4" t="s">
        <v>75</v>
      </c>
      <c r="I140" s="4"/>
      <c r="J140" s="4"/>
      <c r="K140" s="4">
        <v>209</v>
      </c>
      <c r="L140" s="4">
        <v>23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76</v>
      </c>
      <c r="H141" s="4" t="s">
        <v>77</v>
      </c>
      <c r="I141" s="4"/>
      <c r="J141" s="4"/>
      <c r="K141" s="4">
        <v>233</v>
      </c>
      <c r="L141" s="4">
        <v>24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52453</v>
      </c>
      <c r="G142" s="4" t="s">
        <v>78</v>
      </c>
      <c r="H142" s="4" t="s">
        <v>79</v>
      </c>
      <c r="I142" s="4"/>
      <c r="J142" s="4"/>
      <c r="K142" s="4">
        <v>210</v>
      </c>
      <c r="L142" s="4">
        <v>25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52453</v>
      </c>
      <c r="X142" s="4">
        <v>1</v>
      </c>
      <c r="Y142" s="4">
        <v>52453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19190</v>
      </c>
      <c r="G143" s="4" t="s">
        <v>80</v>
      </c>
      <c r="H143" s="4" t="s">
        <v>81</v>
      </c>
      <c r="I143" s="4"/>
      <c r="J143" s="4"/>
      <c r="K143" s="4">
        <v>211</v>
      </c>
      <c r="L143" s="4">
        <v>26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19190</v>
      </c>
      <c r="X143" s="4">
        <v>1</v>
      </c>
      <c r="Y143" s="4">
        <v>19190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0</v>
      </c>
      <c r="F144" s="4">
        <f>ROUND(Source!AR116,O144)</f>
        <v>176361</v>
      </c>
      <c r="G144" s="4" t="s">
        <v>82</v>
      </c>
      <c r="H144" s="4" t="s">
        <v>83</v>
      </c>
      <c r="I144" s="4"/>
      <c r="J144" s="4"/>
      <c r="K144" s="4">
        <v>224</v>
      </c>
      <c r="L144" s="4">
        <v>27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176361</v>
      </c>
      <c r="X144" s="4">
        <v>1</v>
      </c>
      <c r="Y144" s="4">
        <v>176361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2</v>
      </c>
      <c r="E145" s="4">
        <v>0</v>
      </c>
      <c r="F145" s="4">
        <v>0</v>
      </c>
      <c r="G145" s="4" t="s">
        <v>15</v>
      </c>
      <c r="H145" s="4" t="s">
        <v>84</v>
      </c>
      <c r="I145" s="4"/>
      <c r="J145" s="4"/>
      <c r="K145" s="4">
        <v>212</v>
      </c>
      <c r="L145" s="4">
        <v>28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2</v>
      </c>
      <c r="E146" s="4">
        <v>0</v>
      </c>
      <c r="F146" s="4">
        <v>0</v>
      </c>
      <c r="G146" s="4" t="s">
        <v>25</v>
      </c>
      <c r="H146" s="4" t="s">
        <v>85</v>
      </c>
      <c r="I146" s="4"/>
      <c r="J146" s="4"/>
      <c r="K146" s="4">
        <v>212</v>
      </c>
      <c r="L146" s="4">
        <v>29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1</v>
      </c>
      <c r="C147" s="4">
        <v>0</v>
      </c>
      <c r="D147" s="4">
        <v>2</v>
      </c>
      <c r="E147" s="4">
        <v>0</v>
      </c>
      <c r="F147" s="4">
        <f>ROUND(F124-F145,O147)</f>
        <v>0</v>
      </c>
      <c r="G147" s="4" t="s">
        <v>86</v>
      </c>
      <c r="H147" s="4" t="s">
        <v>87</v>
      </c>
      <c r="I147" s="4"/>
      <c r="J147" s="4"/>
      <c r="K147" s="4">
        <v>212</v>
      </c>
      <c r="L147" s="4">
        <v>30</v>
      </c>
      <c r="M147" s="4">
        <v>0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1</v>
      </c>
      <c r="C148" s="4">
        <v>0</v>
      </c>
      <c r="D148" s="4">
        <v>2</v>
      </c>
      <c r="E148" s="4">
        <v>0</v>
      </c>
      <c r="F148" s="4">
        <f>ROUND((F131),O148)</f>
        <v>31983</v>
      </c>
      <c r="G148" s="4" t="s">
        <v>88</v>
      </c>
      <c r="H148" s="4" t="s">
        <v>89</v>
      </c>
      <c r="I148" s="4"/>
      <c r="J148" s="4"/>
      <c r="K148" s="4">
        <v>212</v>
      </c>
      <c r="L148" s="4">
        <v>31</v>
      </c>
      <c r="M148" s="4">
        <v>0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31983</v>
      </c>
      <c r="X148" s="4">
        <v>1</v>
      </c>
      <c r="Y148" s="4">
        <v>31983</v>
      </c>
      <c r="Z148" s="4"/>
      <c r="AA148" s="4"/>
      <c r="AB148" s="4"/>
    </row>
    <row r="149" spans="1:28" x14ac:dyDescent="0.2">
      <c r="A149" s="4">
        <v>50</v>
      </c>
      <c r="B149" s="4">
        <v>1</v>
      </c>
      <c r="C149" s="4">
        <v>0</v>
      </c>
      <c r="D149" s="4">
        <v>2</v>
      </c>
      <c r="E149" s="4">
        <v>0</v>
      </c>
      <c r="F149" s="4">
        <f>ROUND(F142,O149)</f>
        <v>52453</v>
      </c>
      <c r="G149" s="4" t="s">
        <v>90</v>
      </c>
      <c r="H149" s="4" t="s">
        <v>91</v>
      </c>
      <c r="I149" s="4"/>
      <c r="J149" s="4"/>
      <c r="K149" s="4">
        <v>212</v>
      </c>
      <c r="L149" s="4">
        <v>32</v>
      </c>
      <c r="M149" s="4">
        <v>0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52453</v>
      </c>
      <c r="X149" s="4">
        <v>1</v>
      </c>
      <c r="Y149" s="4">
        <v>52453</v>
      </c>
      <c r="Z149" s="4"/>
      <c r="AA149" s="4"/>
      <c r="AB149" s="4"/>
    </row>
    <row r="150" spans="1:28" x14ac:dyDescent="0.2">
      <c r="A150" s="4">
        <v>50</v>
      </c>
      <c r="B150" s="4">
        <v>1</v>
      </c>
      <c r="C150" s="4">
        <v>0</v>
      </c>
      <c r="D150" s="4">
        <v>2</v>
      </c>
      <c r="E150" s="4">
        <v>0</v>
      </c>
      <c r="F150" s="4">
        <f>ROUND(F143,O150)</f>
        <v>19190</v>
      </c>
      <c r="G150" s="4" t="s">
        <v>92</v>
      </c>
      <c r="H150" s="4" t="s">
        <v>93</v>
      </c>
      <c r="I150" s="4"/>
      <c r="J150" s="4"/>
      <c r="K150" s="4">
        <v>212</v>
      </c>
      <c r="L150" s="4">
        <v>33</v>
      </c>
      <c r="M150" s="4">
        <v>0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19190</v>
      </c>
      <c r="X150" s="4">
        <v>1</v>
      </c>
      <c r="Y150" s="4">
        <v>19190</v>
      </c>
      <c r="Z150" s="4"/>
      <c r="AA150" s="4"/>
      <c r="AB150" s="4"/>
    </row>
    <row r="151" spans="1:28" x14ac:dyDescent="0.2">
      <c r="A151" s="4">
        <v>50</v>
      </c>
      <c r="B151" s="4">
        <v>1</v>
      </c>
      <c r="C151" s="4">
        <v>0</v>
      </c>
      <c r="D151" s="4">
        <v>2</v>
      </c>
      <c r="E151" s="4">
        <v>0</v>
      </c>
      <c r="F151" s="4">
        <f>ROUND((F128),O151)</f>
        <v>72735</v>
      </c>
      <c r="G151" s="4" t="s">
        <v>94</v>
      </c>
      <c r="H151" s="4" t="s">
        <v>95</v>
      </c>
      <c r="I151" s="4"/>
      <c r="J151" s="4"/>
      <c r="K151" s="4">
        <v>212</v>
      </c>
      <c r="L151" s="4">
        <v>34</v>
      </c>
      <c r="M151" s="4">
        <v>0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72735</v>
      </c>
      <c r="X151" s="4">
        <v>1</v>
      </c>
      <c r="Y151" s="4">
        <v>72735</v>
      </c>
      <c r="Z151" s="4"/>
      <c r="AA151" s="4"/>
      <c r="AB151" s="4"/>
    </row>
    <row r="152" spans="1:28" x14ac:dyDescent="0.2">
      <c r="A152" s="4">
        <v>50</v>
      </c>
      <c r="B152" s="4">
        <v>1</v>
      </c>
      <c r="C152" s="4">
        <v>0</v>
      </c>
      <c r="D152" s="4">
        <v>2</v>
      </c>
      <c r="E152" s="4">
        <v>207</v>
      </c>
      <c r="F152" s="4">
        <f>ROUND(F138,O152)</f>
        <v>198.93</v>
      </c>
      <c r="G152" s="4" t="s">
        <v>96</v>
      </c>
      <c r="H152" s="4" t="s">
        <v>97</v>
      </c>
      <c r="I152" s="4"/>
      <c r="J152" s="4"/>
      <c r="K152" s="4">
        <v>212</v>
      </c>
      <c r="L152" s="4">
        <v>35</v>
      </c>
      <c r="M152" s="4">
        <v>0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198.93</v>
      </c>
      <c r="X152" s="4">
        <v>1</v>
      </c>
      <c r="Y152" s="4">
        <v>198.93</v>
      </c>
      <c r="Z152" s="4"/>
      <c r="AA152" s="4"/>
      <c r="AB152" s="4"/>
    </row>
    <row r="153" spans="1:28" x14ac:dyDescent="0.2">
      <c r="A153" s="4">
        <v>50</v>
      </c>
      <c r="B153" s="4">
        <v>1</v>
      </c>
      <c r="C153" s="4">
        <v>0</v>
      </c>
      <c r="D153" s="4">
        <v>2</v>
      </c>
      <c r="E153" s="4">
        <v>0</v>
      </c>
      <c r="F153" s="4">
        <f>ROUND(1.1,O153)</f>
        <v>1.1000000000000001</v>
      </c>
      <c r="G153" s="4" t="s">
        <v>98</v>
      </c>
      <c r="H153" s="4" t="s">
        <v>99</v>
      </c>
      <c r="I153" s="4"/>
      <c r="J153" s="4"/>
      <c r="K153" s="4">
        <v>212</v>
      </c>
      <c r="L153" s="4">
        <v>36</v>
      </c>
      <c r="M153" s="4">
        <v>0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1.1000000000000001</v>
      </c>
      <c r="X153" s="4">
        <v>1</v>
      </c>
      <c r="Y153" s="4">
        <v>1.1000000000000001</v>
      </c>
      <c r="Z153" s="4"/>
      <c r="AA153" s="4"/>
      <c r="AB153" s="4"/>
    </row>
    <row r="154" spans="1:28" x14ac:dyDescent="0.2">
      <c r="A154" s="4">
        <v>50</v>
      </c>
      <c r="B154" s="4">
        <v>1</v>
      </c>
      <c r="C154" s="4">
        <v>0</v>
      </c>
      <c r="D154" s="4">
        <v>2</v>
      </c>
      <c r="E154" s="4">
        <v>0</v>
      </c>
      <c r="F154" s="4">
        <f>ROUND((F148*F153),O154)</f>
        <v>35181.300000000003</v>
      </c>
      <c r="G154" s="4" t="s">
        <v>100</v>
      </c>
      <c r="H154" s="4" t="s">
        <v>101</v>
      </c>
      <c r="I154" s="4"/>
      <c r="J154" s="4"/>
      <c r="K154" s="4">
        <v>212</v>
      </c>
      <c r="L154" s="4">
        <v>37</v>
      </c>
      <c r="M154" s="4">
        <v>0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35181.300000000003</v>
      </c>
      <c r="X154" s="4">
        <v>1</v>
      </c>
      <c r="Y154" s="4">
        <v>35181.300000000003</v>
      </c>
      <c r="Z154" s="4"/>
      <c r="AA154" s="4"/>
      <c r="AB154" s="4"/>
    </row>
    <row r="155" spans="1:28" x14ac:dyDescent="0.2">
      <c r="A155" s="4">
        <v>50</v>
      </c>
      <c r="B155" s="4">
        <v>1</v>
      </c>
      <c r="C155" s="4">
        <v>0</v>
      </c>
      <c r="D155" s="4">
        <v>2</v>
      </c>
      <c r="E155" s="4">
        <v>0</v>
      </c>
      <c r="F155" s="4">
        <f>ROUND(F149*F153,O155)</f>
        <v>57698.3</v>
      </c>
      <c r="G155" s="4" t="s">
        <v>102</v>
      </c>
      <c r="H155" s="4" t="s">
        <v>103</v>
      </c>
      <c r="I155" s="4"/>
      <c r="J155" s="4"/>
      <c r="K155" s="4">
        <v>212</v>
      </c>
      <c r="L155" s="4">
        <v>38</v>
      </c>
      <c r="M155" s="4">
        <v>0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57698.3</v>
      </c>
      <c r="X155" s="4">
        <v>1</v>
      </c>
      <c r="Y155" s="4">
        <v>57698.3</v>
      </c>
      <c r="Z155" s="4"/>
      <c r="AA155" s="4"/>
      <c r="AB155" s="4"/>
    </row>
    <row r="156" spans="1:28" x14ac:dyDescent="0.2">
      <c r="A156" s="4">
        <v>50</v>
      </c>
      <c r="B156" s="4">
        <v>1</v>
      </c>
      <c r="C156" s="4">
        <v>0</v>
      </c>
      <c r="D156" s="4">
        <v>2</v>
      </c>
      <c r="E156" s="4">
        <v>0</v>
      </c>
      <c r="F156" s="4">
        <f>ROUND(F150*F153,O156)</f>
        <v>21109</v>
      </c>
      <c r="G156" s="4" t="s">
        <v>104</v>
      </c>
      <c r="H156" s="4" t="s">
        <v>105</v>
      </c>
      <c r="I156" s="4"/>
      <c r="J156" s="4"/>
      <c r="K156" s="4">
        <v>212</v>
      </c>
      <c r="L156" s="4">
        <v>39</v>
      </c>
      <c r="M156" s="4">
        <v>0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21109</v>
      </c>
      <c r="X156" s="4">
        <v>1</v>
      </c>
      <c r="Y156" s="4">
        <v>21109</v>
      </c>
      <c r="Z156" s="4"/>
      <c r="AA156" s="4"/>
      <c r="AB156" s="4"/>
    </row>
    <row r="157" spans="1:28" x14ac:dyDescent="0.2">
      <c r="A157" s="4">
        <v>50</v>
      </c>
      <c r="B157" s="4">
        <v>1</v>
      </c>
      <c r="C157" s="4">
        <v>0</v>
      </c>
      <c r="D157" s="4">
        <v>2</v>
      </c>
      <c r="E157" s="4">
        <v>0</v>
      </c>
      <c r="F157" s="4">
        <f>F154+F155+F156</f>
        <v>113988.6</v>
      </c>
      <c r="G157" s="4" t="s">
        <v>106</v>
      </c>
      <c r="H157" s="4" t="s">
        <v>107</v>
      </c>
      <c r="I157" s="4"/>
      <c r="J157" s="4"/>
      <c r="K157" s="4">
        <v>212</v>
      </c>
      <c r="L157" s="4">
        <v>40</v>
      </c>
      <c r="M157" s="4">
        <v>0</v>
      </c>
      <c r="N157" s="4" t="s">
        <v>6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113988.6</v>
      </c>
      <c r="X157" s="4">
        <v>1</v>
      </c>
      <c r="Y157" s="4">
        <v>113988.6</v>
      </c>
      <c r="Z157" s="4"/>
      <c r="AA157" s="4"/>
      <c r="AB157" s="4"/>
    </row>
    <row r="158" spans="1:28" x14ac:dyDescent="0.2">
      <c r="A158" s="4">
        <v>50</v>
      </c>
      <c r="B158" s="4">
        <v>1</v>
      </c>
      <c r="C158" s="4">
        <v>0</v>
      </c>
      <c r="D158" s="4">
        <v>2</v>
      </c>
      <c r="E158" s="4">
        <v>0</v>
      </c>
      <c r="F158" s="4">
        <f>1.1391</f>
        <v>1.1391</v>
      </c>
      <c r="G158" s="4" t="s">
        <v>108</v>
      </c>
      <c r="H158" s="4" t="s">
        <v>109</v>
      </c>
      <c r="I158" s="4"/>
      <c r="J158" s="4"/>
      <c r="K158" s="4">
        <v>212</v>
      </c>
      <c r="L158" s="4">
        <v>41</v>
      </c>
      <c r="M158" s="4">
        <v>0</v>
      </c>
      <c r="N158" s="4" t="s">
        <v>6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1.1391</v>
      </c>
      <c r="X158" s="4">
        <v>1</v>
      </c>
      <c r="Y158" s="4">
        <v>1.1391</v>
      </c>
      <c r="Z158" s="4"/>
      <c r="AA158" s="4"/>
      <c r="AB158" s="4"/>
    </row>
    <row r="159" spans="1:28" x14ac:dyDescent="0.2">
      <c r="A159" s="4">
        <v>50</v>
      </c>
      <c r="B159" s="4">
        <v>1</v>
      </c>
      <c r="C159" s="4">
        <v>0</v>
      </c>
      <c r="D159" s="4">
        <v>2</v>
      </c>
      <c r="E159" s="4">
        <v>0</v>
      </c>
      <c r="F159" s="4">
        <f>ROUND(F157*F158,O159)</f>
        <v>129844.41</v>
      </c>
      <c r="G159" s="4" t="s">
        <v>110</v>
      </c>
      <c r="H159" s="4" t="s">
        <v>111</v>
      </c>
      <c r="I159" s="4"/>
      <c r="J159" s="4"/>
      <c r="K159" s="4">
        <v>212</v>
      </c>
      <c r="L159" s="4">
        <v>42</v>
      </c>
      <c r="M159" s="4">
        <v>0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129844.41</v>
      </c>
      <c r="X159" s="4">
        <v>1</v>
      </c>
      <c r="Y159" s="4">
        <v>129844.41</v>
      </c>
      <c r="Z159" s="4"/>
      <c r="AA159" s="4"/>
      <c r="AB159" s="4"/>
    </row>
    <row r="160" spans="1:28" x14ac:dyDescent="0.2">
      <c r="A160" s="4">
        <v>50</v>
      </c>
      <c r="B160" s="4">
        <v>1</v>
      </c>
      <c r="C160" s="4">
        <v>0</v>
      </c>
      <c r="D160" s="4">
        <v>2</v>
      </c>
      <c r="E160" s="4">
        <v>0</v>
      </c>
      <c r="F160" s="4">
        <f>1.0597</f>
        <v>1.0597000000000001</v>
      </c>
      <c r="G160" s="4" t="s">
        <v>112</v>
      </c>
      <c r="H160" s="4" t="s">
        <v>113</v>
      </c>
      <c r="I160" s="4"/>
      <c r="J160" s="4"/>
      <c r="K160" s="4">
        <v>212</v>
      </c>
      <c r="L160" s="4">
        <v>43</v>
      </c>
      <c r="M160" s="4">
        <v>0</v>
      </c>
      <c r="N160" s="4" t="s">
        <v>6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1.0597000000000001</v>
      </c>
      <c r="X160" s="4">
        <v>1</v>
      </c>
      <c r="Y160" s="4">
        <v>1.0597000000000001</v>
      </c>
      <c r="Z160" s="4"/>
      <c r="AA160" s="4"/>
      <c r="AB160" s="4"/>
    </row>
    <row r="161" spans="1:28" x14ac:dyDescent="0.2">
      <c r="A161" s="4">
        <v>50</v>
      </c>
      <c r="B161" s="4">
        <v>1</v>
      </c>
      <c r="C161" s="4">
        <v>0</v>
      </c>
      <c r="D161" s="4">
        <v>2</v>
      </c>
      <c r="E161" s="4">
        <v>0</v>
      </c>
      <c r="F161" s="4">
        <f>ROUND(F159*F160,O161)</f>
        <v>137596.12</v>
      </c>
      <c r="G161" s="4" t="s">
        <v>114</v>
      </c>
      <c r="H161" s="4" t="s">
        <v>115</v>
      </c>
      <c r="I161" s="4"/>
      <c r="J161" s="4"/>
      <c r="K161" s="4">
        <v>212</v>
      </c>
      <c r="L161" s="4">
        <v>44</v>
      </c>
      <c r="M161" s="4">
        <v>0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137596.12</v>
      </c>
      <c r="X161" s="4">
        <v>1</v>
      </c>
      <c r="Y161" s="4">
        <v>137596.12</v>
      </c>
      <c r="Z161" s="4"/>
      <c r="AA161" s="4"/>
      <c r="AB161" s="4"/>
    </row>
    <row r="162" spans="1:28" x14ac:dyDescent="0.2">
      <c r="A162" s="4">
        <v>50</v>
      </c>
      <c r="B162" s="4">
        <v>1</v>
      </c>
      <c r="C162" s="4">
        <v>0</v>
      </c>
      <c r="D162" s="4">
        <v>2</v>
      </c>
      <c r="E162" s="4">
        <v>0</v>
      </c>
      <c r="F162" s="4">
        <f>1.08</f>
        <v>1.08</v>
      </c>
      <c r="G162" s="4" t="s">
        <v>116</v>
      </c>
      <c r="H162" s="4" t="s">
        <v>117</v>
      </c>
      <c r="I162" s="4"/>
      <c r="J162" s="4"/>
      <c r="K162" s="4">
        <v>212</v>
      </c>
      <c r="L162" s="4">
        <v>45</v>
      </c>
      <c r="M162" s="4">
        <v>0</v>
      </c>
      <c r="N162" s="4" t="s">
        <v>6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1.08</v>
      </c>
      <c r="X162" s="4">
        <v>1</v>
      </c>
      <c r="Y162" s="4">
        <v>1.08</v>
      </c>
      <c r="Z162" s="4"/>
      <c r="AA162" s="4"/>
      <c r="AB162" s="4"/>
    </row>
    <row r="163" spans="1:28" x14ac:dyDescent="0.2">
      <c r="A163" s="4">
        <v>50</v>
      </c>
      <c r="B163" s="4">
        <v>1</v>
      </c>
      <c r="C163" s="4">
        <v>0</v>
      </c>
      <c r="D163" s="4">
        <v>2</v>
      </c>
      <c r="E163" s="4">
        <v>0</v>
      </c>
      <c r="F163" s="4">
        <f>ROUND(F151*F162,O163)</f>
        <v>78553.8</v>
      </c>
      <c r="G163" s="4" t="s">
        <v>118</v>
      </c>
      <c r="H163" s="4" t="s">
        <v>119</v>
      </c>
      <c r="I163" s="4"/>
      <c r="J163" s="4"/>
      <c r="K163" s="4">
        <v>212</v>
      </c>
      <c r="L163" s="4">
        <v>46</v>
      </c>
      <c r="M163" s="4">
        <v>0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78553.8</v>
      </c>
      <c r="X163" s="4">
        <v>1</v>
      </c>
      <c r="Y163" s="4">
        <v>78553.8</v>
      </c>
      <c r="Z163" s="4"/>
      <c r="AA163" s="4"/>
      <c r="AB163" s="4"/>
    </row>
    <row r="164" spans="1:28" x14ac:dyDescent="0.2">
      <c r="A164" s="4">
        <v>50</v>
      </c>
      <c r="B164" s="4">
        <v>1</v>
      </c>
      <c r="C164" s="4">
        <v>0</v>
      </c>
      <c r="D164" s="4">
        <v>2</v>
      </c>
      <c r="E164" s="4">
        <v>0</v>
      </c>
      <c r="F164" s="4">
        <f>1.0446</f>
        <v>1.0446</v>
      </c>
      <c r="G164" s="4" t="s">
        <v>120</v>
      </c>
      <c r="H164" s="4" t="s">
        <v>121</v>
      </c>
      <c r="I164" s="4"/>
      <c r="J164" s="4"/>
      <c r="K164" s="4">
        <v>212</v>
      </c>
      <c r="L164" s="4">
        <v>47</v>
      </c>
      <c r="M164" s="4">
        <v>0</v>
      </c>
      <c r="N164" s="4" t="s">
        <v>6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1.0446</v>
      </c>
      <c r="X164" s="4">
        <v>1</v>
      </c>
      <c r="Y164" s="4">
        <v>1.0446</v>
      </c>
      <c r="Z164" s="4"/>
      <c r="AA164" s="4"/>
      <c r="AB164" s="4"/>
    </row>
    <row r="165" spans="1:28" x14ac:dyDescent="0.2">
      <c r="A165" s="4">
        <v>50</v>
      </c>
      <c r="B165" s="4">
        <v>1</v>
      </c>
      <c r="C165" s="4">
        <v>0</v>
      </c>
      <c r="D165" s="4">
        <v>2</v>
      </c>
      <c r="E165" s="4">
        <v>0</v>
      </c>
      <c r="F165" s="4">
        <f>ROUND(F163*F164,O165)</f>
        <v>82057.3</v>
      </c>
      <c r="G165" s="4" t="s">
        <v>122</v>
      </c>
      <c r="H165" s="4" t="s">
        <v>123</v>
      </c>
      <c r="I165" s="4"/>
      <c r="J165" s="4"/>
      <c r="K165" s="4">
        <v>212</v>
      </c>
      <c r="L165" s="4">
        <v>48</v>
      </c>
      <c r="M165" s="4">
        <v>0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82057.3</v>
      </c>
      <c r="X165" s="4">
        <v>1</v>
      </c>
      <c r="Y165" s="4">
        <v>82057.3</v>
      </c>
      <c r="Z165" s="4"/>
      <c r="AA165" s="4"/>
      <c r="AB165" s="4"/>
    </row>
    <row r="166" spans="1:28" x14ac:dyDescent="0.2">
      <c r="A166" s="4">
        <v>50</v>
      </c>
      <c r="B166" s="4">
        <v>1</v>
      </c>
      <c r="C166" s="4">
        <v>0</v>
      </c>
      <c r="D166" s="4">
        <v>2</v>
      </c>
      <c r="E166" s="4">
        <v>0</v>
      </c>
      <c r="F166" s="4">
        <f>1.0805</f>
        <v>1.0805</v>
      </c>
      <c r="G166" s="4" t="s">
        <v>124</v>
      </c>
      <c r="H166" s="4" t="s">
        <v>125</v>
      </c>
      <c r="I166" s="4"/>
      <c r="J166" s="4"/>
      <c r="K166" s="4">
        <v>212</v>
      </c>
      <c r="L166" s="4">
        <v>49</v>
      </c>
      <c r="M166" s="4">
        <v>0</v>
      </c>
      <c r="N166" s="4" t="s">
        <v>6</v>
      </c>
      <c r="O166" s="4">
        <v>-1</v>
      </c>
      <c r="P166" s="4"/>
      <c r="Q166" s="4"/>
      <c r="R166" s="4"/>
      <c r="S166" s="4"/>
      <c r="T166" s="4"/>
      <c r="U166" s="4"/>
      <c r="V166" s="4"/>
      <c r="W166" s="4">
        <v>1.0805</v>
      </c>
      <c r="X166" s="4">
        <v>1</v>
      </c>
      <c r="Y166" s="4">
        <v>1.0805</v>
      </c>
      <c r="Z166" s="4"/>
      <c r="AA166" s="4"/>
      <c r="AB166" s="4"/>
    </row>
    <row r="167" spans="1:28" x14ac:dyDescent="0.2">
      <c r="A167" s="4">
        <v>50</v>
      </c>
      <c r="B167" s="4">
        <v>1</v>
      </c>
      <c r="C167" s="4">
        <v>0</v>
      </c>
      <c r="D167" s="4">
        <v>2</v>
      </c>
      <c r="E167" s="4">
        <v>0</v>
      </c>
      <c r="F167" s="4">
        <f>ROUND(F165*F166,O167)</f>
        <v>88662.91</v>
      </c>
      <c r="G167" s="4" t="s">
        <v>126</v>
      </c>
      <c r="H167" s="4" t="s">
        <v>127</v>
      </c>
      <c r="I167" s="4"/>
      <c r="J167" s="4"/>
      <c r="K167" s="4">
        <v>212</v>
      </c>
      <c r="L167" s="4">
        <v>50</v>
      </c>
      <c r="M167" s="4">
        <v>0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88662.91</v>
      </c>
      <c r="X167" s="4">
        <v>1</v>
      </c>
      <c r="Y167" s="4">
        <v>88662.91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2</v>
      </c>
      <c r="E168" s="4">
        <v>0</v>
      </c>
      <c r="F168" s="4">
        <f>ROUND(F147*F162,O168)</f>
        <v>0</v>
      </c>
      <c r="G168" s="4" t="s">
        <v>128</v>
      </c>
      <c r="H168" s="4" t="s">
        <v>182</v>
      </c>
      <c r="I168" s="4"/>
      <c r="J168" s="4"/>
      <c r="K168" s="4">
        <v>212</v>
      </c>
      <c r="L168" s="4">
        <v>51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2</v>
      </c>
      <c r="E169" s="4">
        <v>0</v>
      </c>
      <c r="F169" s="4">
        <f>1.099</f>
        <v>1.099</v>
      </c>
      <c r="G169" s="4" t="s">
        <v>130</v>
      </c>
      <c r="H169" s="4" t="s">
        <v>121</v>
      </c>
      <c r="I169" s="4"/>
      <c r="J169" s="4"/>
      <c r="K169" s="4">
        <v>212</v>
      </c>
      <c r="L169" s="4">
        <v>52</v>
      </c>
      <c r="M169" s="4">
        <v>3</v>
      </c>
      <c r="N169" s="4" t="s">
        <v>6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1.099</v>
      </c>
      <c r="X169" s="4">
        <v>1</v>
      </c>
      <c r="Y169" s="4">
        <v>1.099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2</v>
      </c>
      <c r="E170" s="4">
        <v>0</v>
      </c>
      <c r="F170" s="4">
        <f>ROUND(F168*F169,O170)</f>
        <v>0</v>
      </c>
      <c r="G170" s="4" t="s">
        <v>131</v>
      </c>
      <c r="H170" s="4" t="s">
        <v>132</v>
      </c>
      <c r="I170" s="4"/>
      <c r="J170" s="4"/>
      <c r="K170" s="4">
        <v>212</v>
      </c>
      <c r="L170" s="4">
        <v>53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2</v>
      </c>
      <c r="E171" s="4">
        <v>0</v>
      </c>
      <c r="F171" s="4">
        <f>1.065</f>
        <v>1.0649999999999999</v>
      </c>
      <c r="G171" s="4" t="s">
        <v>133</v>
      </c>
      <c r="H171" s="4" t="s">
        <v>125</v>
      </c>
      <c r="I171" s="4"/>
      <c r="J171" s="4"/>
      <c r="K171" s="4">
        <v>212</v>
      </c>
      <c r="L171" s="4">
        <v>54</v>
      </c>
      <c r="M171" s="4">
        <v>3</v>
      </c>
      <c r="N171" s="4" t="s">
        <v>6</v>
      </c>
      <c r="O171" s="4">
        <v>-1</v>
      </c>
      <c r="P171" s="4"/>
      <c r="Q171" s="4"/>
      <c r="R171" s="4"/>
      <c r="S171" s="4"/>
      <c r="T171" s="4"/>
      <c r="U171" s="4"/>
      <c r="V171" s="4"/>
      <c r="W171" s="4">
        <v>1.0649999999999999</v>
      </c>
      <c r="X171" s="4">
        <v>1</v>
      </c>
      <c r="Y171" s="4">
        <v>1.0649999999999999</v>
      </c>
      <c r="Z171" s="4"/>
      <c r="AA171" s="4"/>
      <c r="AB171" s="4"/>
    </row>
    <row r="172" spans="1:28" x14ac:dyDescent="0.2">
      <c r="A172" s="4">
        <v>50</v>
      </c>
      <c r="B172" s="4">
        <v>1</v>
      </c>
      <c r="C172" s="4">
        <v>0</v>
      </c>
      <c r="D172" s="4">
        <v>2</v>
      </c>
      <c r="E172" s="4">
        <v>0</v>
      </c>
      <c r="F172" s="4">
        <f>ROUND(F170*F171,O172)</f>
        <v>0</v>
      </c>
      <c r="G172" s="4" t="s">
        <v>134</v>
      </c>
      <c r="H172" s="4" t="s">
        <v>135</v>
      </c>
      <c r="I172" s="4"/>
      <c r="J172" s="4"/>
      <c r="K172" s="4">
        <v>212</v>
      </c>
      <c r="L172" s="4">
        <v>55</v>
      </c>
      <c r="M172" s="4">
        <v>0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1</v>
      </c>
      <c r="C173" s="4">
        <v>0</v>
      </c>
      <c r="D173" s="4">
        <v>2</v>
      </c>
      <c r="E173" s="4">
        <v>0</v>
      </c>
      <c r="F173" s="4">
        <f>ROUND(F161+F167+F172,O173)</f>
        <v>226259.03</v>
      </c>
      <c r="G173" s="4" t="s">
        <v>136</v>
      </c>
      <c r="H173" s="4" t="s">
        <v>137</v>
      </c>
      <c r="I173" s="4"/>
      <c r="J173" s="4"/>
      <c r="K173" s="4">
        <v>212</v>
      </c>
      <c r="L173" s="4">
        <v>56</v>
      </c>
      <c r="M173" s="4">
        <v>0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226259.03</v>
      </c>
      <c r="X173" s="4">
        <v>1</v>
      </c>
      <c r="Y173" s="4">
        <v>226259.03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2</v>
      </c>
      <c r="E174" s="4">
        <v>0</v>
      </c>
      <c r="F174" s="4">
        <f>ROUND(F123,O174)</f>
        <v>0</v>
      </c>
      <c r="G174" s="4" t="s">
        <v>138</v>
      </c>
      <c r="H174" s="4" t="s">
        <v>139</v>
      </c>
      <c r="I174" s="4"/>
      <c r="J174" s="4"/>
      <c r="K174" s="4">
        <v>212</v>
      </c>
      <c r="L174" s="4">
        <v>57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2</v>
      </c>
      <c r="E175" s="4">
        <v>0</v>
      </c>
      <c r="F175" s="4">
        <f>8</f>
        <v>8</v>
      </c>
      <c r="G175" s="4" t="s">
        <v>140</v>
      </c>
      <c r="H175" s="4" t="s">
        <v>141</v>
      </c>
      <c r="I175" s="4"/>
      <c r="J175" s="4"/>
      <c r="K175" s="4">
        <v>212</v>
      </c>
      <c r="L175" s="4">
        <v>58</v>
      </c>
      <c r="M175" s="4">
        <v>3</v>
      </c>
      <c r="N175" s="4" t="s">
        <v>6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8</v>
      </c>
      <c r="X175" s="4">
        <v>1</v>
      </c>
      <c r="Y175" s="4">
        <v>8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2</v>
      </c>
      <c r="E176" s="4">
        <v>0</v>
      </c>
      <c r="F176" s="4">
        <f>ROUND(F174*F175/100+F174,O176)</f>
        <v>0</v>
      </c>
      <c r="G176" s="4" t="s">
        <v>142</v>
      </c>
      <c r="H176" s="4" t="s">
        <v>143</v>
      </c>
      <c r="I176" s="4"/>
      <c r="J176" s="4"/>
      <c r="K176" s="4">
        <v>212</v>
      </c>
      <c r="L176" s="4">
        <v>59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88" x14ac:dyDescent="0.2">
      <c r="A177" s="4">
        <v>50</v>
      </c>
      <c r="B177" s="4">
        <v>0</v>
      </c>
      <c r="C177" s="4">
        <v>0</v>
      </c>
      <c r="D177" s="4">
        <v>2</v>
      </c>
      <c r="E177" s="4">
        <v>0</v>
      </c>
      <c r="F177" s="4">
        <f>ROUND(F125-F146,O177)</f>
        <v>0</v>
      </c>
      <c r="G177" s="4" t="s">
        <v>144</v>
      </c>
      <c r="H177" s="4" t="s">
        <v>145</v>
      </c>
      <c r="I177" s="4"/>
      <c r="J177" s="4"/>
      <c r="K177" s="4">
        <v>212</v>
      </c>
      <c r="L177" s="4">
        <v>60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88" x14ac:dyDescent="0.2">
      <c r="A178" s="4">
        <v>50</v>
      </c>
      <c r="B178" s="4">
        <v>0</v>
      </c>
      <c r="C178" s="4">
        <v>0</v>
      </c>
      <c r="D178" s="4">
        <v>2</v>
      </c>
      <c r="E178" s="4">
        <v>0</v>
      </c>
      <c r="F178" s="4">
        <f>3</f>
        <v>3</v>
      </c>
      <c r="G178" s="4" t="s">
        <v>146</v>
      </c>
      <c r="H178" s="4" t="s">
        <v>141</v>
      </c>
      <c r="I178" s="4"/>
      <c r="J178" s="4"/>
      <c r="K178" s="4">
        <v>212</v>
      </c>
      <c r="L178" s="4">
        <v>61</v>
      </c>
      <c r="M178" s="4">
        <v>3</v>
      </c>
      <c r="N178" s="4" t="s">
        <v>6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3</v>
      </c>
      <c r="X178" s="4">
        <v>1</v>
      </c>
      <c r="Y178" s="4">
        <v>3</v>
      </c>
      <c r="Z178" s="4"/>
      <c r="AA178" s="4"/>
      <c r="AB178" s="4"/>
    </row>
    <row r="179" spans="1:88" x14ac:dyDescent="0.2">
      <c r="A179" s="4">
        <v>50</v>
      </c>
      <c r="B179" s="4">
        <v>0</v>
      </c>
      <c r="C179" s="4">
        <v>0</v>
      </c>
      <c r="D179" s="4">
        <v>2</v>
      </c>
      <c r="E179" s="4">
        <v>0</v>
      </c>
      <c r="F179" s="4">
        <f>ROUND(F177+F177*F178/100,O179)</f>
        <v>0</v>
      </c>
      <c r="G179" s="4" t="s">
        <v>147</v>
      </c>
      <c r="H179" s="4" t="s">
        <v>148</v>
      </c>
      <c r="I179" s="4"/>
      <c r="J179" s="4"/>
      <c r="K179" s="4">
        <v>212</v>
      </c>
      <c r="L179" s="4">
        <v>62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88" x14ac:dyDescent="0.2">
      <c r="A180" s="4">
        <v>50</v>
      </c>
      <c r="B180" s="4">
        <v>0</v>
      </c>
      <c r="C180" s="4">
        <v>0</v>
      </c>
      <c r="D180" s="4">
        <v>2</v>
      </c>
      <c r="E180" s="4">
        <v>0</v>
      </c>
      <c r="F180" s="4">
        <f>1</f>
        <v>1</v>
      </c>
      <c r="G180" s="4" t="s">
        <v>149</v>
      </c>
      <c r="H180" s="4" t="s">
        <v>150</v>
      </c>
      <c r="I180" s="4"/>
      <c r="J180" s="4"/>
      <c r="K180" s="4">
        <v>212</v>
      </c>
      <c r="L180" s="4">
        <v>63</v>
      </c>
      <c r="M180" s="4">
        <v>3</v>
      </c>
      <c r="N180" s="4" t="s">
        <v>6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1</v>
      </c>
      <c r="X180" s="4">
        <v>1</v>
      </c>
      <c r="Y180" s="4">
        <v>1</v>
      </c>
      <c r="Z180" s="4"/>
      <c r="AA180" s="4"/>
      <c r="AB180" s="4"/>
    </row>
    <row r="181" spans="1:88" x14ac:dyDescent="0.2">
      <c r="A181" s="4">
        <v>50</v>
      </c>
      <c r="B181" s="4">
        <v>0</v>
      </c>
      <c r="C181" s="4">
        <v>0</v>
      </c>
      <c r="D181" s="4">
        <v>2</v>
      </c>
      <c r="E181" s="4">
        <v>0</v>
      </c>
      <c r="F181" s="4">
        <f>ROUND((F176+F179)*F180,O181)</f>
        <v>0</v>
      </c>
      <c r="G181" s="4" t="s">
        <v>151</v>
      </c>
      <c r="H181" s="4" t="s">
        <v>152</v>
      </c>
      <c r="I181" s="4"/>
      <c r="J181" s="4"/>
      <c r="K181" s="4">
        <v>212</v>
      </c>
      <c r="L181" s="4">
        <v>64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88" x14ac:dyDescent="0.2">
      <c r="A182" s="4">
        <v>50</v>
      </c>
      <c r="B182" s="4">
        <v>0</v>
      </c>
      <c r="C182" s="4">
        <v>0</v>
      </c>
      <c r="D182" s="4">
        <v>2</v>
      </c>
      <c r="E182" s="4">
        <v>0</v>
      </c>
      <c r="F182" s="4">
        <f>ROUND(F145,O182)</f>
        <v>0</v>
      </c>
      <c r="G182" s="4" t="s">
        <v>153</v>
      </c>
      <c r="H182" s="4" t="s">
        <v>154</v>
      </c>
      <c r="I182" s="4"/>
      <c r="J182" s="4"/>
      <c r="K182" s="4">
        <v>212</v>
      </c>
      <c r="L182" s="4">
        <v>65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88" x14ac:dyDescent="0.2">
      <c r="A183" s="4">
        <v>50</v>
      </c>
      <c r="B183" s="4">
        <v>0</v>
      </c>
      <c r="C183" s="4">
        <v>0</v>
      </c>
      <c r="D183" s="4">
        <v>2</v>
      </c>
      <c r="E183" s="4">
        <v>0</v>
      </c>
      <c r="F183" s="4">
        <f>2</f>
        <v>2</v>
      </c>
      <c r="G183" s="4" t="s">
        <v>155</v>
      </c>
      <c r="H183" s="4" t="s">
        <v>141</v>
      </c>
      <c r="I183" s="4"/>
      <c r="J183" s="4"/>
      <c r="K183" s="4">
        <v>212</v>
      </c>
      <c r="L183" s="4">
        <v>66</v>
      </c>
      <c r="M183" s="4">
        <v>3</v>
      </c>
      <c r="N183" s="4" t="s">
        <v>6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2</v>
      </c>
      <c r="X183" s="4">
        <v>1</v>
      </c>
      <c r="Y183" s="4">
        <v>2</v>
      </c>
      <c r="Z183" s="4"/>
      <c r="AA183" s="4"/>
      <c r="AB183" s="4"/>
    </row>
    <row r="184" spans="1:88" x14ac:dyDescent="0.2">
      <c r="A184" s="4">
        <v>50</v>
      </c>
      <c r="B184" s="4">
        <v>0</v>
      </c>
      <c r="C184" s="4">
        <v>0</v>
      </c>
      <c r="D184" s="4">
        <v>2</v>
      </c>
      <c r="E184" s="4">
        <v>0</v>
      </c>
      <c r="F184" s="4">
        <f>ROUND(F182+F182*F183/100,O184)</f>
        <v>0</v>
      </c>
      <c r="G184" s="4" t="s">
        <v>156</v>
      </c>
      <c r="H184" s="4" t="s">
        <v>157</v>
      </c>
      <c r="I184" s="4"/>
      <c r="J184" s="4"/>
      <c r="K184" s="4">
        <v>212</v>
      </c>
      <c r="L184" s="4">
        <v>67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88" x14ac:dyDescent="0.2">
      <c r="A185" s="4">
        <v>50</v>
      </c>
      <c r="B185" s="4">
        <v>0</v>
      </c>
      <c r="C185" s="4">
        <v>0</v>
      </c>
      <c r="D185" s="4">
        <v>2</v>
      </c>
      <c r="E185" s="4">
        <v>0</v>
      </c>
      <c r="F185" s="4">
        <f>ROUND(F146,O185)</f>
        <v>0</v>
      </c>
      <c r="G185" s="4" t="s">
        <v>158</v>
      </c>
      <c r="H185" s="4" t="s">
        <v>159</v>
      </c>
      <c r="I185" s="4"/>
      <c r="J185" s="4"/>
      <c r="K185" s="4">
        <v>212</v>
      </c>
      <c r="L185" s="4">
        <v>68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88" x14ac:dyDescent="0.2">
      <c r="A186" s="4">
        <v>50</v>
      </c>
      <c r="B186" s="4">
        <v>0</v>
      </c>
      <c r="C186" s="4">
        <v>0</v>
      </c>
      <c r="D186" s="4">
        <v>2</v>
      </c>
      <c r="E186" s="4">
        <v>0</v>
      </c>
      <c r="F186" s="4">
        <f>0</f>
        <v>0</v>
      </c>
      <c r="G186" s="4" t="s">
        <v>160</v>
      </c>
      <c r="H186" s="4" t="s">
        <v>141</v>
      </c>
      <c r="I186" s="4"/>
      <c r="J186" s="4"/>
      <c r="K186" s="4">
        <v>212</v>
      </c>
      <c r="L186" s="4">
        <v>69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88" x14ac:dyDescent="0.2">
      <c r="A187" s="4">
        <v>50</v>
      </c>
      <c r="B187" s="4">
        <v>0</v>
      </c>
      <c r="C187" s="4">
        <v>0</v>
      </c>
      <c r="D187" s="4">
        <v>2</v>
      </c>
      <c r="E187" s="4">
        <v>0</v>
      </c>
      <c r="F187" s="4">
        <f>ROUND(F185+F185*F186/100,O187)</f>
        <v>0</v>
      </c>
      <c r="G187" s="4" t="s">
        <v>161</v>
      </c>
      <c r="H187" s="4" t="s">
        <v>162</v>
      </c>
      <c r="I187" s="4"/>
      <c r="J187" s="4"/>
      <c r="K187" s="4">
        <v>212</v>
      </c>
      <c r="L187" s="4">
        <v>70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88" x14ac:dyDescent="0.2">
      <c r="A188" s="4">
        <v>50</v>
      </c>
      <c r="B188" s="4">
        <v>0</v>
      </c>
      <c r="C188" s="4">
        <v>0</v>
      </c>
      <c r="D188" s="4">
        <v>2</v>
      </c>
      <c r="E188" s="4">
        <v>0</v>
      </c>
      <c r="F188" s="4">
        <f>ROUND(F184+F187,O188)</f>
        <v>0</v>
      </c>
      <c r="G188" s="4" t="s">
        <v>163</v>
      </c>
      <c r="H188" s="4" t="s">
        <v>164</v>
      </c>
      <c r="I188" s="4"/>
      <c r="J188" s="4"/>
      <c r="K188" s="4">
        <v>212</v>
      </c>
      <c r="L188" s="4">
        <v>71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88" x14ac:dyDescent="0.2">
      <c r="A189" s="4">
        <v>50</v>
      </c>
      <c r="B189" s="4">
        <v>0</v>
      </c>
      <c r="C189" s="4">
        <v>0</v>
      </c>
      <c r="D189" s="4">
        <v>2</v>
      </c>
      <c r="E189" s="4">
        <v>224</v>
      </c>
      <c r="F189" s="4">
        <f>ROUND(F173+F181+F188,O189)</f>
        <v>226259.03</v>
      </c>
      <c r="G189" s="4" t="s">
        <v>165</v>
      </c>
      <c r="H189" s="4" t="s">
        <v>183</v>
      </c>
      <c r="I189" s="4"/>
      <c r="J189" s="4"/>
      <c r="K189" s="4">
        <v>212</v>
      </c>
      <c r="L189" s="4">
        <v>72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226259.03</v>
      </c>
      <c r="X189" s="4">
        <v>1</v>
      </c>
      <c r="Y189" s="4">
        <v>226259.03</v>
      </c>
      <c r="Z189" s="4"/>
      <c r="AA189" s="4"/>
      <c r="AB189" s="4"/>
    </row>
    <row r="191" spans="1:88" x14ac:dyDescent="0.2">
      <c r="A191" s="1">
        <v>4</v>
      </c>
      <c r="B191" s="1">
        <v>1</v>
      </c>
      <c r="C191" s="1"/>
      <c r="D191" s="1">
        <f>ROW(A198)</f>
        <v>198</v>
      </c>
      <c r="E191" s="1"/>
      <c r="F191" s="1" t="s">
        <v>13</v>
      </c>
      <c r="G191" s="1" t="s">
        <v>184</v>
      </c>
      <c r="H191" s="1" t="s">
        <v>6</v>
      </c>
      <c r="I191" s="1">
        <v>0</v>
      </c>
      <c r="J191" s="1"/>
      <c r="K191" s="1">
        <v>-1</v>
      </c>
      <c r="L191" s="1"/>
      <c r="M191" s="1" t="s">
        <v>6</v>
      </c>
      <c r="N191" s="1"/>
      <c r="O191" s="1"/>
      <c r="P191" s="1"/>
      <c r="Q191" s="1"/>
      <c r="R191" s="1"/>
      <c r="S191" s="1">
        <v>0</v>
      </c>
      <c r="T191" s="1"/>
      <c r="U191" s="1" t="s">
        <v>6</v>
      </c>
      <c r="V191" s="1">
        <v>0</v>
      </c>
      <c r="W191" s="1"/>
      <c r="X191" s="1"/>
      <c r="Y191" s="1"/>
      <c r="Z191" s="1"/>
      <c r="AA191" s="1"/>
      <c r="AB191" s="1" t="s">
        <v>6</v>
      </c>
      <c r="AC191" s="1" t="s">
        <v>6</v>
      </c>
      <c r="AD191" s="1" t="s">
        <v>6</v>
      </c>
      <c r="AE191" s="1" t="s">
        <v>6</v>
      </c>
      <c r="AF191" s="1" t="s">
        <v>6</v>
      </c>
      <c r="AG191" s="1" t="s">
        <v>6</v>
      </c>
      <c r="AH191" s="1"/>
      <c r="AI191" s="1"/>
      <c r="AJ191" s="1"/>
      <c r="AK191" s="1"/>
      <c r="AL191" s="1"/>
      <c r="AM191" s="1"/>
      <c r="AN191" s="1"/>
      <c r="AO191" s="1"/>
      <c r="AP191" s="1" t="s">
        <v>6</v>
      </c>
      <c r="AQ191" s="1" t="s">
        <v>6</v>
      </c>
      <c r="AR191" s="1" t="s">
        <v>6</v>
      </c>
      <c r="AS191" s="1"/>
      <c r="AT191" s="1"/>
      <c r="AU191" s="1"/>
      <c r="AV191" s="1"/>
      <c r="AW191" s="1"/>
      <c r="AX191" s="1"/>
      <c r="AY191" s="1"/>
      <c r="AZ191" s="1" t="s">
        <v>6</v>
      </c>
      <c r="BA191" s="1"/>
      <c r="BB191" s="1" t="s">
        <v>6</v>
      </c>
      <c r="BC191" s="1" t="s">
        <v>6</v>
      </c>
      <c r="BD191" s="1" t="s">
        <v>6</v>
      </c>
      <c r="BE191" s="1" t="s">
        <v>6</v>
      </c>
      <c r="BF191" s="1" t="s">
        <v>6</v>
      </c>
      <c r="BG191" s="1" t="s">
        <v>6</v>
      </c>
      <c r="BH191" s="1" t="s">
        <v>6</v>
      </c>
      <c r="BI191" s="1" t="s">
        <v>6</v>
      </c>
      <c r="BJ191" s="1" t="s">
        <v>6</v>
      </c>
      <c r="BK191" s="1" t="s">
        <v>6</v>
      </c>
      <c r="BL191" s="1" t="s">
        <v>6</v>
      </c>
      <c r="BM191" s="1" t="s">
        <v>6</v>
      </c>
      <c r="BN191" s="1" t="s">
        <v>6</v>
      </c>
      <c r="BO191" s="1" t="s">
        <v>6</v>
      </c>
      <c r="BP191" s="1" t="s">
        <v>6</v>
      </c>
      <c r="BQ191" s="1"/>
      <c r="BR191" s="1"/>
      <c r="BS191" s="1"/>
      <c r="BT191" s="1"/>
      <c r="BU191" s="1"/>
      <c r="BV191" s="1"/>
      <c r="BW191" s="1"/>
      <c r="BX191" s="1">
        <v>0</v>
      </c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>
        <v>0</v>
      </c>
    </row>
    <row r="193" spans="1:245" x14ac:dyDescent="0.2">
      <c r="A193" s="2">
        <v>52</v>
      </c>
      <c r="B193" s="2">
        <f t="shared" ref="B193:G193" si="34">B198</f>
        <v>1</v>
      </c>
      <c r="C193" s="2">
        <f t="shared" si="34"/>
        <v>4</v>
      </c>
      <c r="D193" s="2">
        <f t="shared" si="34"/>
        <v>191</v>
      </c>
      <c r="E193" s="2">
        <f t="shared" si="34"/>
        <v>0</v>
      </c>
      <c r="F193" s="2" t="str">
        <f t="shared" si="34"/>
        <v>Новый раздел</v>
      </c>
      <c r="G193" s="2" t="str">
        <f t="shared" si="34"/>
        <v>Раздел 3. Комплекс работ по ремонту кабельных линий 6-10 кВ в немерзлом грунте,сечение жил кабеля более 120 м2 (средний Кд=1,05)</v>
      </c>
      <c r="H193" s="2"/>
      <c r="I193" s="2"/>
      <c r="J193" s="2"/>
      <c r="K193" s="2"/>
      <c r="L193" s="2"/>
      <c r="M193" s="2"/>
      <c r="N193" s="2"/>
      <c r="O193" s="2">
        <f t="shared" ref="O193:AT193" si="35">O198</f>
        <v>76076</v>
      </c>
      <c r="P193" s="2">
        <f t="shared" si="35"/>
        <v>0</v>
      </c>
      <c r="Q193" s="2">
        <f t="shared" si="35"/>
        <v>52601</v>
      </c>
      <c r="R193" s="2">
        <f t="shared" si="35"/>
        <v>0</v>
      </c>
      <c r="S193" s="2">
        <f t="shared" si="35"/>
        <v>23475</v>
      </c>
      <c r="T193" s="2">
        <f t="shared" si="35"/>
        <v>0</v>
      </c>
      <c r="U193" s="2">
        <f t="shared" si="35"/>
        <v>144.5745</v>
      </c>
      <c r="V193" s="2">
        <f t="shared" si="35"/>
        <v>0</v>
      </c>
      <c r="W193" s="2">
        <f t="shared" si="35"/>
        <v>0</v>
      </c>
      <c r="X193" s="2">
        <f t="shared" si="35"/>
        <v>38499</v>
      </c>
      <c r="Y193" s="2">
        <f t="shared" si="35"/>
        <v>14085</v>
      </c>
      <c r="Z193" s="2">
        <f t="shared" si="35"/>
        <v>0</v>
      </c>
      <c r="AA193" s="2">
        <f t="shared" si="35"/>
        <v>0</v>
      </c>
      <c r="AB193" s="2">
        <f t="shared" si="35"/>
        <v>76076</v>
      </c>
      <c r="AC193" s="2">
        <f t="shared" si="35"/>
        <v>0</v>
      </c>
      <c r="AD193" s="2">
        <f t="shared" si="35"/>
        <v>52601</v>
      </c>
      <c r="AE193" s="2">
        <f t="shared" si="35"/>
        <v>0</v>
      </c>
      <c r="AF193" s="2">
        <f t="shared" si="35"/>
        <v>23475</v>
      </c>
      <c r="AG193" s="2">
        <f t="shared" si="35"/>
        <v>0</v>
      </c>
      <c r="AH193" s="2">
        <f t="shared" si="35"/>
        <v>144.5745</v>
      </c>
      <c r="AI193" s="2">
        <f t="shared" si="35"/>
        <v>0</v>
      </c>
      <c r="AJ193" s="2">
        <f t="shared" si="35"/>
        <v>0</v>
      </c>
      <c r="AK193" s="2">
        <f t="shared" si="35"/>
        <v>38499</v>
      </c>
      <c r="AL193" s="2">
        <f t="shared" si="35"/>
        <v>14085</v>
      </c>
      <c r="AM193" s="2">
        <f t="shared" si="35"/>
        <v>0</v>
      </c>
      <c r="AN193" s="2">
        <f t="shared" si="35"/>
        <v>0</v>
      </c>
      <c r="AO193" s="2">
        <f t="shared" si="35"/>
        <v>0</v>
      </c>
      <c r="AP193" s="2">
        <f t="shared" si="35"/>
        <v>0</v>
      </c>
      <c r="AQ193" s="2">
        <f t="shared" si="35"/>
        <v>0</v>
      </c>
      <c r="AR193" s="2">
        <f t="shared" si="35"/>
        <v>128660</v>
      </c>
      <c r="AS193" s="2">
        <f t="shared" si="35"/>
        <v>128660</v>
      </c>
      <c r="AT193" s="2">
        <f t="shared" si="35"/>
        <v>0</v>
      </c>
      <c r="AU193" s="2">
        <f t="shared" ref="AU193:BZ193" si="36">AU198</f>
        <v>0</v>
      </c>
      <c r="AV193" s="2">
        <f t="shared" si="36"/>
        <v>0</v>
      </c>
      <c r="AW193" s="2">
        <f t="shared" si="36"/>
        <v>0</v>
      </c>
      <c r="AX193" s="2">
        <f t="shared" si="36"/>
        <v>0</v>
      </c>
      <c r="AY193" s="2">
        <f t="shared" si="36"/>
        <v>0</v>
      </c>
      <c r="AZ193" s="2">
        <f t="shared" si="36"/>
        <v>0</v>
      </c>
      <c r="BA193" s="2">
        <f t="shared" si="36"/>
        <v>0</v>
      </c>
      <c r="BB193" s="2">
        <f t="shared" si="36"/>
        <v>0</v>
      </c>
      <c r="BC193" s="2">
        <f t="shared" si="36"/>
        <v>0</v>
      </c>
      <c r="BD193" s="2">
        <f t="shared" si="36"/>
        <v>0</v>
      </c>
      <c r="BE193" s="2">
        <f t="shared" si="36"/>
        <v>0</v>
      </c>
      <c r="BF193" s="2">
        <f t="shared" si="36"/>
        <v>0</v>
      </c>
      <c r="BG193" s="2">
        <f t="shared" si="36"/>
        <v>0</v>
      </c>
      <c r="BH193" s="2">
        <f t="shared" si="36"/>
        <v>0</v>
      </c>
      <c r="BI193" s="2">
        <f t="shared" si="36"/>
        <v>0</v>
      </c>
      <c r="BJ193" s="2">
        <f t="shared" si="36"/>
        <v>0</v>
      </c>
      <c r="BK193" s="2">
        <f t="shared" si="36"/>
        <v>0</v>
      </c>
      <c r="BL193" s="2">
        <f t="shared" si="36"/>
        <v>0</v>
      </c>
      <c r="BM193" s="2">
        <f t="shared" si="36"/>
        <v>0</v>
      </c>
      <c r="BN193" s="2">
        <f t="shared" si="36"/>
        <v>0</v>
      </c>
      <c r="BO193" s="2">
        <f t="shared" si="36"/>
        <v>0</v>
      </c>
      <c r="BP193" s="2">
        <f t="shared" si="36"/>
        <v>0</v>
      </c>
      <c r="BQ193" s="2">
        <f t="shared" si="36"/>
        <v>0</v>
      </c>
      <c r="BR193" s="2">
        <f t="shared" si="36"/>
        <v>0</v>
      </c>
      <c r="BS193" s="2">
        <f t="shared" si="36"/>
        <v>0</v>
      </c>
      <c r="BT193" s="2">
        <f t="shared" si="36"/>
        <v>0</v>
      </c>
      <c r="BU193" s="2">
        <f t="shared" si="36"/>
        <v>0</v>
      </c>
      <c r="BV193" s="2">
        <f t="shared" si="36"/>
        <v>0</v>
      </c>
      <c r="BW193" s="2">
        <f t="shared" si="36"/>
        <v>0</v>
      </c>
      <c r="BX193" s="2">
        <f t="shared" si="36"/>
        <v>0</v>
      </c>
      <c r="BY193" s="2">
        <f t="shared" si="36"/>
        <v>0</v>
      </c>
      <c r="BZ193" s="2">
        <f t="shared" si="36"/>
        <v>0</v>
      </c>
      <c r="CA193" s="2">
        <f t="shared" ref="CA193:DF193" si="37">CA198</f>
        <v>128660</v>
      </c>
      <c r="CB193" s="2">
        <f t="shared" si="37"/>
        <v>128660</v>
      </c>
      <c r="CC193" s="2">
        <f t="shared" si="37"/>
        <v>0</v>
      </c>
      <c r="CD193" s="2">
        <f t="shared" si="37"/>
        <v>0</v>
      </c>
      <c r="CE193" s="2">
        <f t="shared" si="37"/>
        <v>0</v>
      </c>
      <c r="CF193" s="2">
        <f t="shared" si="37"/>
        <v>0</v>
      </c>
      <c r="CG193" s="2">
        <f t="shared" si="37"/>
        <v>0</v>
      </c>
      <c r="CH193" s="2">
        <f t="shared" si="37"/>
        <v>0</v>
      </c>
      <c r="CI193" s="2">
        <f t="shared" si="37"/>
        <v>0</v>
      </c>
      <c r="CJ193" s="2">
        <f t="shared" si="37"/>
        <v>0</v>
      </c>
      <c r="CK193" s="2">
        <f t="shared" si="37"/>
        <v>0</v>
      </c>
      <c r="CL193" s="2">
        <f t="shared" si="37"/>
        <v>0</v>
      </c>
      <c r="CM193" s="2">
        <f t="shared" si="37"/>
        <v>0</v>
      </c>
      <c r="CN193" s="2">
        <f t="shared" si="37"/>
        <v>0</v>
      </c>
      <c r="CO193" s="2">
        <f t="shared" si="37"/>
        <v>0</v>
      </c>
      <c r="CP193" s="2">
        <f t="shared" si="37"/>
        <v>0</v>
      </c>
      <c r="CQ193" s="2">
        <f t="shared" si="37"/>
        <v>0</v>
      </c>
      <c r="CR193" s="2">
        <f t="shared" si="37"/>
        <v>0</v>
      </c>
      <c r="CS193" s="2">
        <f t="shared" si="37"/>
        <v>0</v>
      </c>
      <c r="CT193" s="2">
        <f t="shared" si="37"/>
        <v>0</v>
      </c>
      <c r="CU193" s="2">
        <f t="shared" si="37"/>
        <v>0</v>
      </c>
      <c r="CV193" s="2">
        <f t="shared" si="37"/>
        <v>0</v>
      </c>
      <c r="CW193" s="2">
        <f t="shared" si="37"/>
        <v>0</v>
      </c>
      <c r="CX193" s="2">
        <f t="shared" si="37"/>
        <v>0</v>
      </c>
      <c r="CY193" s="2">
        <f t="shared" si="37"/>
        <v>0</v>
      </c>
      <c r="CZ193" s="2">
        <f t="shared" si="37"/>
        <v>0</v>
      </c>
      <c r="DA193" s="2">
        <f t="shared" si="37"/>
        <v>0</v>
      </c>
      <c r="DB193" s="2">
        <f t="shared" si="37"/>
        <v>0</v>
      </c>
      <c r="DC193" s="2">
        <f t="shared" si="37"/>
        <v>0</v>
      </c>
      <c r="DD193" s="2">
        <f t="shared" si="37"/>
        <v>0</v>
      </c>
      <c r="DE193" s="2">
        <f t="shared" si="37"/>
        <v>0</v>
      </c>
      <c r="DF193" s="2">
        <f t="shared" si="37"/>
        <v>0</v>
      </c>
      <c r="DG193" s="3">
        <f t="shared" ref="DG193:EL193" si="38">DG198</f>
        <v>0</v>
      </c>
      <c r="DH193" s="3">
        <f t="shared" si="38"/>
        <v>0</v>
      </c>
      <c r="DI193" s="3">
        <f t="shared" si="38"/>
        <v>0</v>
      </c>
      <c r="DJ193" s="3">
        <f t="shared" si="38"/>
        <v>0</v>
      </c>
      <c r="DK193" s="3">
        <f t="shared" si="38"/>
        <v>0</v>
      </c>
      <c r="DL193" s="3">
        <f t="shared" si="38"/>
        <v>0</v>
      </c>
      <c r="DM193" s="3">
        <f t="shared" si="38"/>
        <v>0</v>
      </c>
      <c r="DN193" s="3">
        <f t="shared" si="38"/>
        <v>0</v>
      </c>
      <c r="DO193" s="3">
        <f t="shared" si="38"/>
        <v>0</v>
      </c>
      <c r="DP193" s="3">
        <f t="shared" si="38"/>
        <v>0</v>
      </c>
      <c r="DQ193" s="3">
        <f t="shared" si="38"/>
        <v>0</v>
      </c>
      <c r="DR193" s="3">
        <f t="shared" si="38"/>
        <v>0</v>
      </c>
      <c r="DS193" s="3">
        <f t="shared" si="38"/>
        <v>0</v>
      </c>
      <c r="DT193" s="3">
        <f t="shared" si="38"/>
        <v>0</v>
      </c>
      <c r="DU193" s="3">
        <f t="shared" si="38"/>
        <v>0</v>
      </c>
      <c r="DV193" s="3">
        <f t="shared" si="38"/>
        <v>0</v>
      </c>
      <c r="DW193" s="3">
        <f t="shared" si="38"/>
        <v>0</v>
      </c>
      <c r="DX193" s="3">
        <f t="shared" si="38"/>
        <v>0</v>
      </c>
      <c r="DY193" s="3">
        <f t="shared" si="38"/>
        <v>0</v>
      </c>
      <c r="DZ193" s="3">
        <f t="shared" si="38"/>
        <v>0</v>
      </c>
      <c r="EA193" s="3">
        <f t="shared" si="38"/>
        <v>0</v>
      </c>
      <c r="EB193" s="3">
        <f t="shared" si="38"/>
        <v>0</v>
      </c>
      <c r="EC193" s="3">
        <f t="shared" si="38"/>
        <v>0</v>
      </c>
      <c r="ED193" s="3">
        <f t="shared" si="38"/>
        <v>0</v>
      </c>
      <c r="EE193" s="3">
        <f t="shared" si="38"/>
        <v>0</v>
      </c>
      <c r="EF193" s="3">
        <f t="shared" si="38"/>
        <v>0</v>
      </c>
      <c r="EG193" s="3">
        <f t="shared" si="38"/>
        <v>0</v>
      </c>
      <c r="EH193" s="3">
        <f t="shared" si="38"/>
        <v>0</v>
      </c>
      <c r="EI193" s="3">
        <f t="shared" si="38"/>
        <v>0</v>
      </c>
      <c r="EJ193" s="3">
        <f t="shared" si="38"/>
        <v>0</v>
      </c>
      <c r="EK193" s="3">
        <f t="shared" si="38"/>
        <v>0</v>
      </c>
      <c r="EL193" s="3">
        <f t="shared" si="38"/>
        <v>0</v>
      </c>
      <c r="EM193" s="3">
        <f t="shared" ref="EM193:FR193" si="39">EM198</f>
        <v>0</v>
      </c>
      <c r="EN193" s="3">
        <f t="shared" si="39"/>
        <v>0</v>
      </c>
      <c r="EO193" s="3">
        <f t="shared" si="39"/>
        <v>0</v>
      </c>
      <c r="EP193" s="3">
        <f t="shared" si="39"/>
        <v>0</v>
      </c>
      <c r="EQ193" s="3">
        <f t="shared" si="39"/>
        <v>0</v>
      </c>
      <c r="ER193" s="3">
        <f t="shared" si="39"/>
        <v>0</v>
      </c>
      <c r="ES193" s="3">
        <f t="shared" si="39"/>
        <v>0</v>
      </c>
      <c r="ET193" s="3">
        <f t="shared" si="39"/>
        <v>0</v>
      </c>
      <c r="EU193" s="3">
        <f t="shared" si="39"/>
        <v>0</v>
      </c>
      <c r="EV193" s="3">
        <f t="shared" si="39"/>
        <v>0</v>
      </c>
      <c r="EW193" s="3">
        <f t="shared" si="39"/>
        <v>0</v>
      </c>
      <c r="EX193" s="3">
        <f t="shared" si="39"/>
        <v>0</v>
      </c>
      <c r="EY193" s="3">
        <f t="shared" si="39"/>
        <v>0</v>
      </c>
      <c r="EZ193" s="3">
        <f t="shared" si="39"/>
        <v>0</v>
      </c>
      <c r="FA193" s="3">
        <f t="shared" si="39"/>
        <v>0</v>
      </c>
      <c r="FB193" s="3">
        <f t="shared" si="39"/>
        <v>0</v>
      </c>
      <c r="FC193" s="3">
        <f t="shared" si="39"/>
        <v>0</v>
      </c>
      <c r="FD193" s="3">
        <f t="shared" si="39"/>
        <v>0</v>
      </c>
      <c r="FE193" s="3">
        <f t="shared" si="39"/>
        <v>0</v>
      </c>
      <c r="FF193" s="3">
        <f t="shared" si="39"/>
        <v>0</v>
      </c>
      <c r="FG193" s="3">
        <f t="shared" si="39"/>
        <v>0</v>
      </c>
      <c r="FH193" s="3">
        <f t="shared" si="39"/>
        <v>0</v>
      </c>
      <c r="FI193" s="3">
        <f t="shared" si="39"/>
        <v>0</v>
      </c>
      <c r="FJ193" s="3">
        <f t="shared" si="39"/>
        <v>0</v>
      </c>
      <c r="FK193" s="3">
        <f t="shared" si="39"/>
        <v>0</v>
      </c>
      <c r="FL193" s="3">
        <f t="shared" si="39"/>
        <v>0</v>
      </c>
      <c r="FM193" s="3">
        <f t="shared" si="39"/>
        <v>0</v>
      </c>
      <c r="FN193" s="3">
        <f t="shared" si="39"/>
        <v>0</v>
      </c>
      <c r="FO193" s="3">
        <f t="shared" si="39"/>
        <v>0</v>
      </c>
      <c r="FP193" s="3">
        <f t="shared" si="39"/>
        <v>0</v>
      </c>
      <c r="FQ193" s="3">
        <f t="shared" si="39"/>
        <v>0</v>
      </c>
      <c r="FR193" s="3">
        <f t="shared" si="39"/>
        <v>0</v>
      </c>
      <c r="FS193" s="3">
        <f t="shared" ref="FS193:GX193" si="40">FS198</f>
        <v>0</v>
      </c>
      <c r="FT193" s="3">
        <f t="shared" si="40"/>
        <v>0</v>
      </c>
      <c r="FU193" s="3">
        <f t="shared" si="40"/>
        <v>0</v>
      </c>
      <c r="FV193" s="3">
        <f t="shared" si="40"/>
        <v>0</v>
      </c>
      <c r="FW193" s="3">
        <f t="shared" si="40"/>
        <v>0</v>
      </c>
      <c r="FX193" s="3">
        <f t="shared" si="40"/>
        <v>0</v>
      </c>
      <c r="FY193" s="3">
        <f t="shared" si="40"/>
        <v>0</v>
      </c>
      <c r="FZ193" s="3">
        <f t="shared" si="40"/>
        <v>0</v>
      </c>
      <c r="GA193" s="3">
        <f t="shared" si="40"/>
        <v>0</v>
      </c>
      <c r="GB193" s="3">
        <f t="shared" si="40"/>
        <v>0</v>
      </c>
      <c r="GC193" s="3">
        <f t="shared" si="40"/>
        <v>0</v>
      </c>
      <c r="GD193" s="3">
        <f t="shared" si="40"/>
        <v>0</v>
      </c>
      <c r="GE193" s="3">
        <f t="shared" si="40"/>
        <v>0</v>
      </c>
      <c r="GF193" s="3">
        <f t="shared" si="40"/>
        <v>0</v>
      </c>
      <c r="GG193" s="3">
        <f t="shared" si="40"/>
        <v>0</v>
      </c>
      <c r="GH193" s="3">
        <f t="shared" si="40"/>
        <v>0</v>
      </c>
      <c r="GI193" s="3">
        <f t="shared" si="40"/>
        <v>0</v>
      </c>
      <c r="GJ193" s="3">
        <f t="shared" si="40"/>
        <v>0</v>
      </c>
      <c r="GK193" s="3">
        <f t="shared" si="40"/>
        <v>0</v>
      </c>
      <c r="GL193" s="3">
        <f t="shared" si="40"/>
        <v>0</v>
      </c>
      <c r="GM193" s="3">
        <f t="shared" si="40"/>
        <v>0</v>
      </c>
      <c r="GN193" s="3">
        <f t="shared" si="40"/>
        <v>0</v>
      </c>
      <c r="GO193" s="3">
        <f t="shared" si="40"/>
        <v>0</v>
      </c>
      <c r="GP193" s="3">
        <f t="shared" si="40"/>
        <v>0</v>
      </c>
      <c r="GQ193" s="3">
        <f t="shared" si="40"/>
        <v>0</v>
      </c>
      <c r="GR193" s="3">
        <f t="shared" si="40"/>
        <v>0</v>
      </c>
      <c r="GS193" s="3">
        <f t="shared" si="40"/>
        <v>0</v>
      </c>
      <c r="GT193" s="3">
        <f t="shared" si="40"/>
        <v>0</v>
      </c>
      <c r="GU193" s="3">
        <f t="shared" si="40"/>
        <v>0</v>
      </c>
      <c r="GV193" s="3">
        <f t="shared" si="40"/>
        <v>0</v>
      </c>
      <c r="GW193" s="3">
        <f t="shared" si="40"/>
        <v>0</v>
      </c>
      <c r="GX193" s="3">
        <f t="shared" si="40"/>
        <v>0</v>
      </c>
    </row>
    <row r="195" spans="1:245" x14ac:dyDescent="0.2">
      <c r="A195">
        <v>17</v>
      </c>
      <c r="B195">
        <v>1</v>
      </c>
      <c r="C195">
        <f>ROW(SmtRes!A105)</f>
        <v>105</v>
      </c>
      <c r="D195">
        <f>ROW(EtalonRes!A105)</f>
        <v>105</v>
      </c>
      <c r="E195" t="s">
        <v>15</v>
      </c>
      <c r="F195" t="s">
        <v>185</v>
      </c>
      <c r="G195" t="s">
        <v>186</v>
      </c>
      <c r="H195" t="s">
        <v>18</v>
      </c>
      <c r="I195">
        <f>ROUND(ROUND(1,2),9)</f>
        <v>1</v>
      </c>
      <c r="J195">
        <v>0</v>
      </c>
      <c r="K195">
        <f>ROUND(ROUND(1,2),9)</f>
        <v>1</v>
      </c>
      <c r="O195">
        <f>ROUND(CP195,0)</f>
        <v>55248</v>
      </c>
      <c r="P195">
        <f>ROUND(CQ195*I195,0)</f>
        <v>0</v>
      </c>
      <c r="Q195">
        <f>ROUND(CR195*I195,0)</f>
        <v>37879</v>
      </c>
      <c r="R195">
        <f>ROUND(CS195*I195,0)</f>
        <v>0</v>
      </c>
      <c r="S195">
        <f>ROUND(CT195*I195,0)</f>
        <v>17369</v>
      </c>
      <c r="T195">
        <f>ROUND(CU195*I195,0)</f>
        <v>0</v>
      </c>
      <c r="U195">
        <f>CV195*I195</f>
        <v>104.16000000000001</v>
      </c>
      <c r="V195">
        <f>CW195*I195</f>
        <v>0</v>
      </c>
      <c r="W195">
        <f>ROUND(CX195*I195,0)</f>
        <v>0</v>
      </c>
      <c r="X195">
        <f>ROUND(CY195,0)</f>
        <v>28485</v>
      </c>
      <c r="Y195">
        <f>ROUND(CZ195,0)</f>
        <v>10421</v>
      </c>
      <c r="AA195">
        <v>48947497</v>
      </c>
      <c r="AB195">
        <f>ROUND((AC195+AD195+AF195),2)</f>
        <v>55247.98</v>
      </c>
      <c r="AC195">
        <f>ROUND(((ES195*0)),2)</f>
        <v>0</v>
      </c>
      <c r="AD195">
        <f>ROUND(((((ET195*1.05))-((EU195*1.05)))+AE195),2)</f>
        <v>37879.24</v>
      </c>
      <c r="AE195">
        <f>ROUND(((EU195*1.05)),2)</f>
        <v>0</v>
      </c>
      <c r="AF195">
        <f>ROUND(((EV195*1.05)),2)</f>
        <v>17368.740000000002</v>
      </c>
      <c r="AG195">
        <f>ROUND((AP195),2)</f>
        <v>0</v>
      </c>
      <c r="AH195">
        <f>((EW195*1.05))</f>
        <v>104.16000000000001</v>
      </c>
      <c r="AI195">
        <f>((EX195*1.05))</f>
        <v>0</v>
      </c>
      <c r="AJ195">
        <f>(AS195)</f>
        <v>0</v>
      </c>
      <c r="AK195">
        <v>57408.46</v>
      </c>
      <c r="AL195">
        <v>4791.33</v>
      </c>
      <c r="AM195">
        <v>36075.47</v>
      </c>
      <c r="AN195">
        <v>0</v>
      </c>
      <c r="AO195">
        <v>16541.66</v>
      </c>
      <c r="AP195">
        <v>0</v>
      </c>
      <c r="AQ195">
        <v>99.2</v>
      </c>
      <c r="AR195">
        <v>0</v>
      </c>
      <c r="AS195">
        <v>0</v>
      </c>
      <c r="AT195">
        <v>164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6</v>
      </c>
      <c r="BE195" t="s">
        <v>6</v>
      </c>
      <c r="BF195" t="s">
        <v>6</v>
      </c>
      <c r="BG195" t="s">
        <v>6</v>
      </c>
      <c r="BH195">
        <v>0</v>
      </c>
      <c r="BI195">
        <v>1</v>
      </c>
      <c r="BJ195" t="s">
        <v>187</v>
      </c>
      <c r="BM195">
        <v>350003</v>
      </c>
      <c r="BN195">
        <v>0</v>
      </c>
      <c r="BO195" t="s">
        <v>6</v>
      </c>
      <c r="BP195">
        <v>0</v>
      </c>
      <c r="BQ195">
        <v>1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164</v>
      </c>
      <c r="CA195">
        <v>60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29</v>
      </c>
      <c r="CO195">
        <v>0</v>
      </c>
      <c r="CP195">
        <f>(P195+Q195+S195)</f>
        <v>55248</v>
      </c>
      <c r="CQ195">
        <f>AC195*BC195</f>
        <v>0</v>
      </c>
      <c r="CR195">
        <f>AD195*BB195</f>
        <v>37879.24</v>
      </c>
      <c r="CS195">
        <f>AE195*BS195</f>
        <v>0</v>
      </c>
      <c r="CT195">
        <f>AF195*BA195</f>
        <v>17368.740000000002</v>
      </c>
      <c r="CU195">
        <f t="shared" ref="CU195:CX196" si="41">AG195</f>
        <v>0</v>
      </c>
      <c r="CV195">
        <f t="shared" si="41"/>
        <v>104.16000000000001</v>
      </c>
      <c r="CW195">
        <f t="shared" si="41"/>
        <v>0</v>
      </c>
      <c r="CX195">
        <f t="shared" si="41"/>
        <v>0</v>
      </c>
      <c r="CY195">
        <f>(((S195+R195)*AT195)/100)</f>
        <v>28485.16</v>
      </c>
      <c r="CZ195">
        <f>(((S195+R195)*AU195)/100)</f>
        <v>10421.4</v>
      </c>
      <c r="DC195" t="s">
        <v>6</v>
      </c>
      <c r="DD195" t="s">
        <v>20</v>
      </c>
      <c r="DE195" t="s">
        <v>21</v>
      </c>
      <c r="DF195" t="s">
        <v>21</v>
      </c>
      <c r="DG195" t="s">
        <v>21</v>
      </c>
      <c r="DH195" t="s">
        <v>6</v>
      </c>
      <c r="DI195" t="s">
        <v>21</v>
      </c>
      <c r="DJ195" t="s">
        <v>21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18</v>
      </c>
      <c r="DW195" t="s">
        <v>18</v>
      </c>
      <c r="DX195">
        <v>1</v>
      </c>
      <c r="DZ195" t="s">
        <v>6</v>
      </c>
      <c r="EA195" t="s">
        <v>6</v>
      </c>
      <c r="EB195" t="s">
        <v>6</v>
      </c>
      <c r="EC195" t="s">
        <v>6</v>
      </c>
      <c r="EE195">
        <v>46789826</v>
      </c>
      <c r="EF195">
        <v>1</v>
      </c>
      <c r="EG195" t="s">
        <v>22</v>
      </c>
      <c r="EH195">
        <v>0</v>
      </c>
      <c r="EI195" t="s">
        <v>6</v>
      </c>
      <c r="EJ195">
        <v>1</v>
      </c>
      <c r="EK195">
        <v>350003</v>
      </c>
      <c r="EL195" t="s">
        <v>23</v>
      </c>
      <c r="EM195" t="s">
        <v>24</v>
      </c>
      <c r="EO195" t="s">
        <v>188</v>
      </c>
      <c r="EQ195">
        <v>0</v>
      </c>
      <c r="ER195">
        <v>57408.46</v>
      </c>
      <c r="ES195">
        <v>4791.33</v>
      </c>
      <c r="ET195">
        <v>36075.47</v>
      </c>
      <c r="EU195">
        <v>0</v>
      </c>
      <c r="EV195">
        <v>16541.66</v>
      </c>
      <c r="EW195">
        <v>99.2</v>
      </c>
      <c r="EX195">
        <v>0</v>
      </c>
      <c r="EY195">
        <v>0</v>
      </c>
      <c r="FQ195">
        <v>0</v>
      </c>
      <c r="FR195">
        <f>ROUND(IF(AND(BH195=3,BI195=3),P195,0),0)</f>
        <v>0</v>
      </c>
      <c r="FS195">
        <v>0</v>
      </c>
      <c r="FX195">
        <v>164</v>
      </c>
      <c r="FY195">
        <v>60</v>
      </c>
      <c r="GA195" t="s">
        <v>6</v>
      </c>
      <c r="GD195">
        <v>1</v>
      </c>
      <c r="GF195">
        <v>1605669427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>ROUND(IF(AND(BH195=3,BI195=3,FS195&lt;&gt;0),P195,0),0)</f>
        <v>0</v>
      </c>
      <c r="GM195">
        <f>ROUND(O195+X195+Y195,0)+GX195</f>
        <v>94154</v>
      </c>
      <c r="GN195">
        <f>IF(OR(BI195=0,BI195=1),ROUND(O195+X195+Y195,0),0)</f>
        <v>94154</v>
      </c>
      <c r="GO195">
        <f>IF(BI195=2,ROUND(O195+X195+Y195,0),0)</f>
        <v>0</v>
      </c>
      <c r="GP195">
        <f>IF(BI195=4,ROUND(O195+X195+Y195,0)+GX195,0)</f>
        <v>0</v>
      </c>
      <c r="GR195">
        <v>0</v>
      </c>
      <c r="GS195">
        <v>3</v>
      </c>
      <c r="GT195">
        <v>0</v>
      </c>
      <c r="GU195" t="s">
        <v>6</v>
      </c>
      <c r="GV195">
        <f>ROUND((GT195),2)</f>
        <v>0</v>
      </c>
      <c r="GW195">
        <v>1</v>
      </c>
      <c r="GX195">
        <f>ROUND(HC195*I195,0)</f>
        <v>0</v>
      </c>
      <c r="HA195">
        <v>0</v>
      </c>
      <c r="HB195">
        <v>0</v>
      </c>
      <c r="HC195">
        <f>GV195*GW195</f>
        <v>0</v>
      </c>
      <c r="HE195" t="s">
        <v>6</v>
      </c>
      <c r="HF195" t="s">
        <v>6</v>
      </c>
      <c r="HM195" t="s">
        <v>6</v>
      </c>
      <c r="HN195" t="s">
        <v>6</v>
      </c>
      <c r="HO195" t="s">
        <v>6</v>
      </c>
      <c r="HP195" t="s">
        <v>6</v>
      </c>
      <c r="HQ195" t="s">
        <v>6</v>
      </c>
      <c r="IK195">
        <v>0</v>
      </c>
    </row>
    <row r="196" spans="1:245" x14ac:dyDescent="0.2">
      <c r="A196">
        <v>17</v>
      </c>
      <c r="B196">
        <v>1</v>
      </c>
      <c r="C196">
        <f>ROW(SmtRes!A126)</f>
        <v>126</v>
      </c>
      <c r="D196">
        <f>ROW(EtalonRes!A126)</f>
        <v>126</v>
      </c>
      <c r="E196" t="s">
        <v>25</v>
      </c>
      <c r="F196" t="s">
        <v>189</v>
      </c>
      <c r="G196" t="s">
        <v>190</v>
      </c>
      <c r="H196" t="s">
        <v>18</v>
      </c>
      <c r="I196">
        <f>ROUND(ROUND(1,2),9)</f>
        <v>1</v>
      </c>
      <c r="J196">
        <v>0</v>
      </c>
      <c r="K196">
        <f>ROUND(ROUND(1,2),9)</f>
        <v>1</v>
      </c>
      <c r="O196">
        <f>ROUND(CP196,0)</f>
        <v>20828</v>
      </c>
      <c r="P196">
        <f>ROUND(CQ196*I196,0)</f>
        <v>0</v>
      </c>
      <c r="Q196">
        <f>ROUND(CR196*I196,0)</f>
        <v>14722</v>
      </c>
      <c r="R196">
        <f>ROUND(CS196*I196,0)</f>
        <v>0</v>
      </c>
      <c r="S196">
        <f>ROUND(CT196*I196,0)</f>
        <v>6106</v>
      </c>
      <c r="T196">
        <f>ROUND(CU196*I196,0)</f>
        <v>0</v>
      </c>
      <c r="U196">
        <f>CV196*I196</f>
        <v>40.414500000000004</v>
      </c>
      <c r="V196">
        <f>CW196*I196</f>
        <v>0</v>
      </c>
      <c r="W196">
        <f>ROUND(CX196*I196,0)</f>
        <v>0</v>
      </c>
      <c r="X196">
        <f>ROUND(CY196,0)</f>
        <v>10014</v>
      </c>
      <c r="Y196">
        <f>ROUND(CZ196,0)</f>
        <v>3664</v>
      </c>
      <c r="AA196">
        <v>48947497</v>
      </c>
      <c r="AB196">
        <f>ROUND((AC196+AD196+AF196),2)</f>
        <v>20828.3</v>
      </c>
      <c r="AC196">
        <f>ROUND(((ES196*0)),2)</f>
        <v>0</v>
      </c>
      <c r="AD196">
        <f>ROUND(((((ET196*1.05))-((EU196*1.05)))+AE196),2)</f>
        <v>14721.92</v>
      </c>
      <c r="AE196">
        <f>ROUND(((EU196*1.05)),2)</f>
        <v>0</v>
      </c>
      <c r="AF196">
        <f>ROUND(((EV196*1.05)),2)</f>
        <v>6106.38</v>
      </c>
      <c r="AG196">
        <f>ROUND((AP196),2)</f>
        <v>0</v>
      </c>
      <c r="AH196">
        <f>((EW196*1.05))</f>
        <v>40.414500000000004</v>
      </c>
      <c r="AI196">
        <f>((EX196*1.05))</f>
        <v>0</v>
      </c>
      <c r="AJ196">
        <f>(AS196)</f>
        <v>0</v>
      </c>
      <c r="AK196">
        <v>24627.809999999998</v>
      </c>
      <c r="AL196">
        <v>4791.33</v>
      </c>
      <c r="AM196">
        <v>14020.88</v>
      </c>
      <c r="AN196">
        <v>0</v>
      </c>
      <c r="AO196">
        <v>5815.6</v>
      </c>
      <c r="AP196">
        <v>0</v>
      </c>
      <c r="AQ196">
        <v>38.49</v>
      </c>
      <c r="AR196">
        <v>0</v>
      </c>
      <c r="AS196">
        <v>0</v>
      </c>
      <c r="AT196">
        <v>164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6</v>
      </c>
      <c r="BE196" t="s">
        <v>6</v>
      </c>
      <c r="BF196" t="s">
        <v>6</v>
      </c>
      <c r="BG196" t="s">
        <v>6</v>
      </c>
      <c r="BH196">
        <v>0</v>
      </c>
      <c r="BI196">
        <v>1</v>
      </c>
      <c r="BJ196" t="s">
        <v>191</v>
      </c>
      <c r="BM196">
        <v>350003</v>
      </c>
      <c r="BN196">
        <v>0</v>
      </c>
      <c r="BO196" t="s">
        <v>6</v>
      </c>
      <c r="BP196">
        <v>0</v>
      </c>
      <c r="BQ196">
        <v>1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164</v>
      </c>
      <c r="CA196">
        <v>60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29</v>
      </c>
      <c r="CO196">
        <v>0</v>
      </c>
      <c r="CP196">
        <f>(P196+Q196+S196)</f>
        <v>20828</v>
      </c>
      <c r="CQ196">
        <f>AC196*BC196</f>
        <v>0</v>
      </c>
      <c r="CR196">
        <f>AD196*BB196</f>
        <v>14721.92</v>
      </c>
      <c r="CS196">
        <f>AE196*BS196</f>
        <v>0</v>
      </c>
      <c r="CT196">
        <f>AF196*BA196</f>
        <v>6106.38</v>
      </c>
      <c r="CU196">
        <f t="shared" si="41"/>
        <v>0</v>
      </c>
      <c r="CV196">
        <f t="shared" si="41"/>
        <v>40.414500000000004</v>
      </c>
      <c r="CW196">
        <f t="shared" si="41"/>
        <v>0</v>
      </c>
      <c r="CX196">
        <f t="shared" si="41"/>
        <v>0</v>
      </c>
      <c r="CY196">
        <f>(((S196+R196)*AT196)/100)</f>
        <v>10013.84</v>
      </c>
      <c r="CZ196">
        <f>(((S196+R196)*AU196)/100)</f>
        <v>3663.6</v>
      </c>
      <c r="DC196" t="s">
        <v>6</v>
      </c>
      <c r="DD196" t="s">
        <v>20</v>
      </c>
      <c r="DE196" t="s">
        <v>21</v>
      </c>
      <c r="DF196" t="s">
        <v>21</v>
      </c>
      <c r="DG196" t="s">
        <v>21</v>
      </c>
      <c r="DH196" t="s">
        <v>6</v>
      </c>
      <c r="DI196" t="s">
        <v>21</v>
      </c>
      <c r="DJ196" t="s">
        <v>21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18</v>
      </c>
      <c r="DW196" t="s">
        <v>18</v>
      </c>
      <c r="DX196">
        <v>1</v>
      </c>
      <c r="DZ196" t="s">
        <v>6</v>
      </c>
      <c r="EA196" t="s">
        <v>6</v>
      </c>
      <c r="EB196" t="s">
        <v>6</v>
      </c>
      <c r="EC196" t="s">
        <v>6</v>
      </c>
      <c r="EE196">
        <v>46789826</v>
      </c>
      <c r="EF196">
        <v>1</v>
      </c>
      <c r="EG196" t="s">
        <v>22</v>
      </c>
      <c r="EH196">
        <v>0</v>
      </c>
      <c r="EI196" t="s">
        <v>6</v>
      </c>
      <c r="EJ196">
        <v>1</v>
      </c>
      <c r="EK196">
        <v>350003</v>
      </c>
      <c r="EL196" t="s">
        <v>23</v>
      </c>
      <c r="EM196" t="s">
        <v>24</v>
      </c>
      <c r="EO196" t="s">
        <v>188</v>
      </c>
      <c r="EQ196">
        <v>0</v>
      </c>
      <c r="ER196">
        <v>24627.809999999998</v>
      </c>
      <c r="ES196">
        <v>4791.33</v>
      </c>
      <c r="ET196">
        <v>14020.88</v>
      </c>
      <c r="EU196">
        <v>0</v>
      </c>
      <c r="EV196">
        <v>5815.6</v>
      </c>
      <c r="EW196">
        <v>38.49</v>
      </c>
      <c r="EX196">
        <v>0</v>
      </c>
      <c r="EY196">
        <v>0</v>
      </c>
      <c r="FQ196">
        <v>0</v>
      </c>
      <c r="FR196">
        <f>ROUND(IF(AND(BH196=3,BI196=3),P196,0),0)</f>
        <v>0</v>
      </c>
      <c r="FS196">
        <v>0</v>
      </c>
      <c r="FX196">
        <v>164</v>
      </c>
      <c r="FY196">
        <v>60</v>
      </c>
      <c r="GA196" t="s">
        <v>6</v>
      </c>
      <c r="GD196">
        <v>1</v>
      </c>
      <c r="GF196">
        <v>1207110155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>ROUND(IF(AND(BH196=3,BI196=3,FS196&lt;&gt;0),P196,0),0)</f>
        <v>0</v>
      </c>
      <c r="GM196">
        <f>ROUND(O196+X196+Y196,0)+GX196</f>
        <v>34506</v>
      </c>
      <c r="GN196">
        <f>IF(OR(BI196=0,BI196=1),ROUND(O196+X196+Y196,0),0)</f>
        <v>34506</v>
      </c>
      <c r="GO196">
        <f>IF(BI196=2,ROUND(O196+X196+Y196,0),0)</f>
        <v>0</v>
      </c>
      <c r="GP196">
        <f>IF(BI196=4,ROUND(O196+X196+Y196,0)+GX196,0)</f>
        <v>0</v>
      </c>
      <c r="GR196">
        <v>0</v>
      </c>
      <c r="GS196">
        <v>3</v>
      </c>
      <c r="GT196">
        <v>0</v>
      </c>
      <c r="GU196" t="s">
        <v>6</v>
      </c>
      <c r="GV196">
        <f>ROUND((GT196),2)</f>
        <v>0</v>
      </c>
      <c r="GW196">
        <v>1</v>
      </c>
      <c r="GX196">
        <f>ROUND(HC196*I196,0)</f>
        <v>0</v>
      </c>
      <c r="HA196">
        <v>0</v>
      </c>
      <c r="HB196">
        <v>0</v>
      </c>
      <c r="HC196">
        <f>GV196*GW196</f>
        <v>0</v>
      </c>
      <c r="HE196" t="s">
        <v>6</v>
      </c>
      <c r="HF196" t="s">
        <v>6</v>
      </c>
      <c r="HM196" t="s">
        <v>6</v>
      </c>
      <c r="HN196" t="s">
        <v>6</v>
      </c>
      <c r="HO196" t="s">
        <v>6</v>
      </c>
      <c r="HP196" t="s">
        <v>6</v>
      </c>
      <c r="HQ196" t="s">
        <v>6</v>
      </c>
      <c r="IK196">
        <v>0</v>
      </c>
    </row>
    <row r="198" spans="1:245" x14ac:dyDescent="0.2">
      <c r="A198" s="2">
        <v>51</v>
      </c>
      <c r="B198" s="2">
        <f>B191</f>
        <v>1</v>
      </c>
      <c r="C198" s="2">
        <f>A191</f>
        <v>4</v>
      </c>
      <c r="D198" s="2">
        <f>ROW(A191)</f>
        <v>191</v>
      </c>
      <c r="E198" s="2"/>
      <c r="F198" s="2" t="str">
        <f>IF(F191&lt;&gt;"",F191,"")</f>
        <v>Новый раздел</v>
      </c>
      <c r="G198" s="2" t="str">
        <f>IF(G191&lt;&gt;"",G191,"")</f>
        <v>Раздел 3. Комплекс работ по ремонту кабельных линий 6-10 кВ в немерзлом грунте,сечение жил кабеля более 120 м2 (средний Кд=1,05)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42">ROUND(AB198,0)</f>
        <v>76076</v>
      </c>
      <c r="P198" s="2">
        <f t="shared" si="42"/>
        <v>0</v>
      </c>
      <c r="Q198" s="2">
        <f t="shared" si="42"/>
        <v>52601</v>
      </c>
      <c r="R198" s="2">
        <f t="shared" si="42"/>
        <v>0</v>
      </c>
      <c r="S198" s="2">
        <f t="shared" si="42"/>
        <v>23475</v>
      </c>
      <c r="T198" s="2">
        <f t="shared" si="42"/>
        <v>0</v>
      </c>
      <c r="U198" s="2">
        <f>AH198</f>
        <v>144.5745</v>
      </c>
      <c r="V198" s="2">
        <f>AI198</f>
        <v>0</v>
      </c>
      <c r="W198" s="2">
        <f>ROUND(AJ198,0)</f>
        <v>0</v>
      </c>
      <c r="X198" s="2">
        <f>ROUND(AK198,0)</f>
        <v>38499</v>
      </c>
      <c r="Y198" s="2">
        <f>ROUND(AL198,0)</f>
        <v>14085</v>
      </c>
      <c r="Z198" s="2"/>
      <c r="AA198" s="2"/>
      <c r="AB198" s="2">
        <f>ROUND(SUMIF(AA195:AA196,"=48947497",O195:O196),0)</f>
        <v>76076</v>
      </c>
      <c r="AC198" s="2">
        <f>ROUND(SUMIF(AA195:AA196,"=48947497",P195:P196),0)</f>
        <v>0</v>
      </c>
      <c r="AD198" s="2">
        <f>ROUND(SUMIF(AA195:AA196,"=48947497",Q195:Q196),0)</f>
        <v>52601</v>
      </c>
      <c r="AE198" s="2">
        <f>ROUND(SUMIF(AA195:AA196,"=48947497",R195:R196),0)</f>
        <v>0</v>
      </c>
      <c r="AF198" s="2">
        <f>ROUND(SUMIF(AA195:AA196,"=48947497",S195:S196),0)</f>
        <v>23475</v>
      </c>
      <c r="AG198" s="2">
        <f>ROUND(SUMIF(AA195:AA196,"=48947497",T195:T196),0)</f>
        <v>0</v>
      </c>
      <c r="AH198" s="2">
        <f>SUMIF(AA195:AA196,"=48947497",U195:U196)</f>
        <v>144.5745</v>
      </c>
      <c r="AI198" s="2">
        <f>SUMIF(AA195:AA196,"=48947497",V195:V196)</f>
        <v>0</v>
      </c>
      <c r="AJ198" s="2">
        <f>ROUND(SUMIF(AA195:AA196,"=48947497",W195:W196),0)</f>
        <v>0</v>
      </c>
      <c r="AK198" s="2">
        <f>ROUND(SUMIF(AA195:AA196,"=48947497",X195:X196),0)</f>
        <v>38499</v>
      </c>
      <c r="AL198" s="2">
        <f>ROUND(SUMIF(AA195:AA196,"=48947497",Y195:Y196),0)</f>
        <v>14085</v>
      </c>
      <c r="AM198" s="2"/>
      <c r="AN198" s="2"/>
      <c r="AO198" s="2">
        <f t="shared" ref="AO198:BD198" si="43">ROUND(BX198,0)</f>
        <v>0</v>
      </c>
      <c r="AP198" s="2">
        <f t="shared" si="43"/>
        <v>0</v>
      </c>
      <c r="AQ198" s="2">
        <f t="shared" si="43"/>
        <v>0</v>
      </c>
      <c r="AR198" s="2">
        <f t="shared" si="43"/>
        <v>128660</v>
      </c>
      <c r="AS198" s="2">
        <f t="shared" si="43"/>
        <v>128660</v>
      </c>
      <c r="AT198" s="2">
        <f t="shared" si="43"/>
        <v>0</v>
      </c>
      <c r="AU198" s="2">
        <f t="shared" si="43"/>
        <v>0</v>
      </c>
      <c r="AV198" s="2">
        <f t="shared" si="43"/>
        <v>0</v>
      </c>
      <c r="AW198" s="2">
        <f t="shared" si="43"/>
        <v>0</v>
      </c>
      <c r="AX198" s="2">
        <f t="shared" si="43"/>
        <v>0</v>
      </c>
      <c r="AY198" s="2">
        <f t="shared" si="43"/>
        <v>0</v>
      </c>
      <c r="AZ198" s="2">
        <f t="shared" si="43"/>
        <v>0</v>
      </c>
      <c r="BA198" s="2">
        <f t="shared" si="43"/>
        <v>0</v>
      </c>
      <c r="BB198" s="2">
        <f t="shared" si="43"/>
        <v>0</v>
      </c>
      <c r="BC198" s="2">
        <f t="shared" si="43"/>
        <v>0</v>
      </c>
      <c r="BD198" s="2">
        <f t="shared" si="43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ROUND(SUMIF(AA195:AA196,"=48947497",FQ195:FQ196),0)</f>
        <v>0</v>
      </c>
      <c r="BY198" s="2">
        <f>ROUND(SUMIF(AA195:AA196,"=48947497",FR195:FR196),0)</f>
        <v>0</v>
      </c>
      <c r="BZ198" s="2">
        <f>ROUND(SUMIF(AA195:AA196,"=48947497",GL195:GL196),0)</f>
        <v>0</v>
      </c>
      <c r="CA198" s="2">
        <f>ROUND(SUMIF(AA195:AA196,"=48947497",GM195:GM196),0)</f>
        <v>128660</v>
      </c>
      <c r="CB198" s="2">
        <f>ROUND(SUMIF(AA195:AA196,"=48947497",GN195:GN196),0)</f>
        <v>128660</v>
      </c>
      <c r="CC198" s="2">
        <f>ROUND(SUMIF(AA195:AA196,"=48947497",GO195:GO196),0)</f>
        <v>0</v>
      </c>
      <c r="CD198" s="2">
        <f>ROUND(SUMIF(AA195:AA196,"=48947497",GP195:GP196),0)</f>
        <v>0</v>
      </c>
      <c r="CE198" s="2">
        <f>AC198-BX198</f>
        <v>0</v>
      </c>
      <c r="CF198" s="2">
        <f>AC198-BY198</f>
        <v>0</v>
      </c>
      <c r="CG198" s="2">
        <f>BX198-BZ198</f>
        <v>0</v>
      </c>
      <c r="CH198" s="2">
        <f>AC198-BX198-BY198+BZ198</f>
        <v>0</v>
      </c>
      <c r="CI198" s="2">
        <f>BY198-BZ198</f>
        <v>0</v>
      </c>
      <c r="CJ198" s="2">
        <f>ROUND(SUMIF(AA195:AA196,"=48947497",GX195:GX196),0)</f>
        <v>0</v>
      </c>
      <c r="CK198" s="2">
        <f>ROUND(SUMIF(AA195:AA196,"=48947497",GY195:GY196),0)</f>
        <v>0</v>
      </c>
      <c r="CL198" s="2">
        <f>ROUND(SUMIF(AA195:AA196,"=48947497",GZ195:GZ196),0)</f>
        <v>0</v>
      </c>
      <c r="CM198" s="2">
        <f>ROUND(SUMIF(AA195:AA196,"=48947497",HD195:HD196),0)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76076</v>
      </c>
      <c r="G200" s="4" t="s">
        <v>30</v>
      </c>
      <c r="H200" s="4" t="s">
        <v>31</v>
      </c>
      <c r="I200" s="4"/>
      <c r="J200" s="4"/>
      <c r="K200" s="4">
        <v>201</v>
      </c>
      <c r="L200" s="4">
        <v>1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76076</v>
      </c>
      <c r="X200" s="4">
        <v>1</v>
      </c>
      <c r="Y200" s="4">
        <v>76076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0</v>
      </c>
      <c r="G201" s="4" t="s">
        <v>32</v>
      </c>
      <c r="H201" s="4" t="s">
        <v>33</v>
      </c>
      <c r="I201" s="4"/>
      <c r="J201" s="4"/>
      <c r="K201" s="4">
        <v>202</v>
      </c>
      <c r="L201" s="4">
        <v>2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34</v>
      </c>
      <c r="H202" s="4" t="s">
        <v>35</v>
      </c>
      <c r="I202" s="4"/>
      <c r="J202" s="4"/>
      <c r="K202" s="4">
        <v>222</v>
      </c>
      <c r="L202" s="4">
        <v>3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0</v>
      </c>
      <c r="G203" s="4" t="s">
        <v>36</v>
      </c>
      <c r="H203" s="4" t="s">
        <v>37</v>
      </c>
      <c r="I203" s="4"/>
      <c r="J203" s="4"/>
      <c r="K203" s="4">
        <v>225</v>
      </c>
      <c r="L203" s="4">
        <v>4</v>
      </c>
      <c r="M203" s="4">
        <v>3</v>
      </c>
      <c r="N203" s="4" t="s">
        <v>6</v>
      </c>
      <c r="O203" s="4">
        <v>0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0</v>
      </c>
      <c r="G204" s="4" t="s">
        <v>38</v>
      </c>
      <c r="H204" s="4" t="s">
        <v>39</v>
      </c>
      <c r="I204" s="4"/>
      <c r="J204" s="4"/>
      <c r="K204" s="4">
        <v>226</v>
      </c>
      <c r="L204" s="4">
        <v>5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40</v>
      </c>
      <c r="H205" s="4" t="s">
        <v>41</v>
      </c>
      <c r="I205" s="4"/>
      <c r="J205" s="4"/>
      <c r="K205" s="4">
        <v>227</v>
      </c>
      <c r="L205" s="4">
        <v>6</v>
      </c>
      <c r="M205" s="4">
        <v>3</v>
      </c>
      <c r="N205" s="4" t="s">
        <v>6</v>
      </c>
      <c r="O205" s="4">
        <v>0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0</v>
      </c>
      <c r="G206" s="4" t="s">
        <v>42</v>
      </c>
      <c r="H206" s="4" t="s">
        <v>43</v>
      </c>
      <c r="I206" s="4"/>
      <c r="J206" s="4"/>
      <c r="K206" s="4">
        <v>228</v>
      </c>
      <c r="L206" s="4">
        <v>7</v>
      </c>
      <c r="M206" s="4">
        <v>3</v>
      </c>
      <c r="N206" s="4" t="s">
        <v>6</v>
      </c>
      <c r="O206" s="4">
        <v>0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44</v>
      </c>
      <c r="H207" s="4" t="s">
        <v>45</v>
      </c>
      <c r="I207" s="4"/>
      <c r="J207" s="4"/>
      <c r="K207" s="4">
        <v>216</v>
      </c>
      <c r="L207" s="4">
        <v>8</v>
      </c>
      <c r="M207" s="4">
        <v>3</v>
      </c>
      <c r="N207" s="4" t="s">
        <v>6</v>
      </c>
      <c r="O207" s="4">
        <v>0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46</v>
      </c>
      <c r="H208" s="4" t="s">
        <v>47</v>
      </c>
      <c r="I208" s="4"/>
      <c r="J208" s="4"/>
      <c r="K208" s="4">
        <v>223</v>
      </c>
      <c r="L208" s="4">
        <v>9</v>
      </c>
      <c r="M208" s="4">
        <v>3</v>
      </c>
      <c r="N208" s="4" t="s">
        <v>6</v>
      </c>
      <c r="O208" s="4">
        <v>0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48</v>
      </c>
      <c r="H209" s="4" t="s">
        <v>49</v>
      </c>
      <c r="I209" s="4"/>
      <c r="J209" s="4"/>
      <c r="K209" s="4">
        <v>229</v>
      </c>
      <c r="L209" s="4">
        <v>10</v>
      </c>
      <c r="M209" s="4">
        <v>3</v>
      </c>
      <c r="N209" s="4" t="s">
        <v>6</v>
      </c>
      <c r="O209" s="4">
        <v>0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52601</v>
      </c>
      <c r="G210" s="4" t="s">
        <v>50</v>
      </c>
      <c r="H210" s="4" t="s">
        <v>51</v>
      </c>
      <c r="I210" s="4"/>
      <c r="J210" s="4"/>
      <c r="K210" s="4">
        <v>203</v>
      </c>
      <c r="L210" s="4">
        <v>11</v>
      </c>
      <c r="M210" s="4">
        <v>3</v>
      </c>
      <c r="N210" s="4" t="s">
        <v>6</v>
      </c>
      <c r="O210" s="4">
        <v>0</v>
      </c>
      <c r="P210" s="4"/>
      <c r="Q210" s="4"/>
      <c r="R210" s="4"/>
      <c r="S210" s="4"/>
      <c r="T210" s="4"/>
      <c r="U210" s="4"/>
      <c r="V210" s="4"/>
      <c r="W210" s="4">
        <v>52601</v>
      </c>
      <c r="X210" s="4">
        <v>1</v>
      </c>
      <c r="Y210" s="4">
        <v>52601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52</v>
      </c>
      <c r="H211" s="4" t="s">
        <v>53</v>
      </c>
      <c r="I211" s="4"/>
      <c r="J211" s="4"/>
      <c r="K211" s="4">
        <v>231</v>
      </c>
      <c r="L211" s="4">
        <v>12</v>
      </c>
      <c r="M211" s="4">
        <v>3</v>
      </c>
      <c r="N211" s="4" t="s">
        <v>6</v>
      </c>
      <c r="O211" s="4">
        <v>0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0</v>
      </c>
      <c r="G212" s="4" t="s">
        <v>54</v>
      </c>
      <c r="H212" s="4" t="s">
        <v>55</v>
      </c>
      <c r="I212" s="4"/>
      <c r="J212" s="4"/>
      <c r="K212" s="4">
        <v>204</v>
      </c>
      <c r="L212" s="4">
        <v>13</v>
      </c>
      <c r="M212" s="4">
        <v>3</v>
      </c>
      <c r="N212" s="4" t="s">
        <v>6</v>
      </c>
      <c r="O212" s="4">
        <v>0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23475</v>
      </c>
      <c r="G213" s="4" t="s">
        <v>56</v>
      </c>
      <c r="H213" s="4" t="s">
        <v>57</v>
      </c>
      <c r="I213" s="4"/>
      <c r="J213" s="4"/>
      <c r="K213" s="4">
        <v>205</v>
      </c>
      <c r="L213" s="4">
        <v>14</v>
      </c>
      <c r="M213" s="4">
        <v>3</v>
      </c>
      <c r="N213" s="4" t="s">
        <v>6</v>
      </c>
      <c r="O213" s="4">
        <v>0</v>
      </c>
      <c r="P213" s="4"/>
      <c r="Q213" s="4"/>
      <c r="R213" s="4"/>
      <c r="S213" s="4"/>
      <c r="T213" s="4"/>
      <c r="U213" s="4"/>
      <c r="V213" s="4"/>
      <c r="W213" s="4">
        <v>23475</v>
      </c>
      <c r="X213" s="4">
        <v>1</v>
      </c>
      <c r="Y213" s="4">
        <v>23475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58</v>
      </c>
      <c r="H214" s="4" t="s">
        <v>59</v>
      </c>
      <c r="I214" s="4"/>
      <c r="J214" s="4"/>
      <c r="K214" s="4">
        <v>232</v>
      </c>
      <c r="L214" s="4">
        <v>15</v>
      </c>
      <c r="M214" s="4">
        <v>3</v>
      </c>
      <c r="N214" s="4" t="s">
        <v>6</v>
      </c>
      <c r="O214" s="4">
        <v>0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128660</v>
      </c>
      <c r="G215" s="4" t="s">
        <v>60</v>
      </c>
      <c r="H215" s="4" t="s">
        <v>61</v>
      </c>
      <c r="I215" s="4"/>
      <c r="J215" s="4"/>
      <c r="K215" s="4">
        <v>214</v>
      </c>
      <c r="L215" s="4">
        <v>16</v>
      </c>
      <c r="M215" s="4">
        <v>3</v>
      </c>
      <c r="N215" s="4" t="s">
        <v>6</v>
      </c>
      <c r="O215" s="4">
        <v>0</v>
      </c>
      <c r="P215" s="4"/>
      <c r="Q215" s="4"/>
      <c r="R215" s="4"/>
      <c r="S215" s="4"/>
      <c r="T215" s="4"/>
      <c r="U215" s="4"/>
      <c r="V215" s="4"/>
      <c r="W215" s="4">
        <v>128660</v>
      </c>
      <c r="X215" s="4">
        <v>1</v>
      </c>
      <c r="Y215" s="4">
        <v>128660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0</v>
      </c>
      <c r="G216" s="4" t="s">
        <v>62</v>
      </c>
      <c r="H216" s="4" t="s">
        <v>63</v>
      </c>
      <c r="I216" s="4"/>
      <c r="J216" s="4"/>
      <c r="K216" s="4">
        <v>215</v>
      </c>
      <c r="L216" s="4">
        <v>17</v>
      </c>
      <c r="M216" s="4">
        <v>3</v>
      </c>
      <c r="N216" s="4" t="s">
        <v>6</v>
      </c>
      <c r="O216" s="4">
        <v>0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0</v>
      </c>
      <c r="G217" s="4" t="s">
        <v>64</v>
      </c>
      <c r="H217" s="4" t="s">
        <v>65</v>
      </c>
      <c r="I217" s="4"/>
      <c r="J217" s="4"/>
      <c r="K217" s="4">
        <v>217</v>
      </c>
      <c r="L217" s="4">
        <v>18</v>
      </c>
      <c r="M217" s="4">
        <v>3</v>
      </c>
      <c r="N217" s="4" t="s">
        <v>6</v>
      </c>
      <c r="O217" s="4">
        <v>0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66</v>
      </c>
      <c r="H218" s="4" t="s">
        <v>67</v>
      </c>
      <c r="I218" s="4"/>
      <c r="J218" s="4"/>
      <c r="K218" s="4">
        <v>230</v>
      </c>
      <c r="L218" s="4">
        <v>19</v>
      </c>
      <c r="M218" s="4">
        <v>3</v>
      </c>
      <c r="N218" s="4" t="s">
        <v>6</v>
      </c>
      <c r="O218" s="4">
        <v>0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68</v>
      </c>
      <c r="H219" s="4" t="s">
        <v>69</v>
      </c>
      <c r="I219" s="4"/>
      <c r="J219" s="4"/>
      <c r="K219" s="4">
        <v>206</v>
      </c>
      <c r="L219" s="4">
        <v>20</v>
      </c>
      <c r="M219" s="4">
        <v>3</v>
      </c>
      <c r="N219" s="4" t="s">
        <v>6</v>
      </c>
      <c r="O219" s="4">
        <v>0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0</v>
      </c>
      <c r="F220" s="4">
        <f>Source!U198</f>
        <v>144.5745</v>
      </c>
      <c r="G220" s="4" t="s">
        <v>70</v>
      </c>
      <c r="H220" s="4" t="s">
        <v>71</v>
      </c>
      <c r="I220" s="4"/>
      <c r="J220" s="4"/>
      <c r="K220" s="4">
        <v>207</v>
      </c>
      <c r="L220" s="4">
        <v>21</v>
      </c>
      <c r="M220" s="4">
        <v>3</v>
      </c>
      <c r="N220" s="4" t="s">
        <v>6</v>
      </c>
      <c r="O220" s="4">
        <v>-1</v>
      </c>
      <c r="P220" s="4"/>
      <c r="Q220" s="4"/>
      <c r="R220" s="4"/>
      <c r="S220" s="4"/>
      <c r="T220" s="4"/>
      <c r="U220" s="4"/>
      <c r="V220" s="4"/>
      <c r="W220" s="4">
        <v>144.5745</v>
      </c>
      <c r="X220" s="4">
        <v>1</v>
      </c>
      <c r="Y220" s="4">
        <v>144.5745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Source!V198</f>
        <v>0</v>
      </c>
      <c r="G221" s="4" t="s">
        <v>72</v>
      </c>
      <c r="H221" s="4" t="s">
        <v>73</v>
      </c>
      <c r="I221" s="4"/>
      <c r="J221" s="4"/>
      <c r="K221" s="4">
        <v>208</v>
      </c>
      <c r="L221" s="4">
        <v>22</v>
      </c>
      <c r="M221" s="4">
        <v>3</v>
      </c>
      <c r="N221" s="4" t="s">
        <v>6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74</v>
      </c>
      <c r="H222" s="4" t="s">
        <v>75</v>
      </c>
      <c r="I222" s="4"/>
      <c r="J222" s="4"/>
      <c r="K222" s="4">
        <v>209</v>
      </c>
      <c r="L222" s="4">
        <v>23</v>
      </c>
      <c r="M222" s="4">
        <v>3</v>
      </c>
      <c r="N222" s="4" t="s">
        <v>6</v>
      </c>
      <c r="O222" s="4">
        <v>0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76</v>
      </c>
      <c r="H223" s="4" t="s">
        <v>77</v>
      </c>
      <c r="I223" s="4"/>
      <c r="J223" s="4"/>
      <c r="K223" s="4">
        <v>233</v>
      </c>
      <c r="L223" s="4">
        <v>24</v>
      </c>
      <c r="M223" s="4">
        <v>3</v>
      </c>
      <c r="N223" s="4" t="s">
        <v>6</v>
      </c>
      <c r="O223" s="4">
        <v>0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38499</v>
      </c>
      <c r="G224" s="4" t="s">
        <v>78</v>
      </c>
      <c r="H224" s="4" t="s">
        <v>79</v>
      </c>
      <c r="I224" s="4"/>
      <c r="J224" s="4"/>
      <c r="K224" s="4">
        <v>210</v>
      </c>
      <c r="L224" s="4">
        <v>25</v>
      </c>
      <c r="M224" s="4">
        <v>3</v>
      </c>
      <c r="N224" s="4" t="s">
        <v>6</v>
      </c>
      <c r="O224" s="4">
        <v>0</v>
      </c>
      <c r="P224" s="4"/>
      <c r="Q224" s="4"/>
      <c r="R224" s="4"/>
      <c r="S224" s="4"/>
      <c r="T224" s="4"/>
      <c r="U224" s="4"/>
      <c r="V224" s="4"/>
      <c r="W224" s="4">
        <v>38499</v>
      </c>
      <c r="X224" s="4">
        <v>1</v>
      </c>
      <c r="Y224" s="4">
        <v>38499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14085</v>
      </c>
      <c r="G225" s="4" t="s">
        <v>80</v>
      </c>
      <c r="H225" s="4" t="s">
        <v>81</v>
      </c>
      <c r="I225" s="4"/>
      <c r="J225" s="4"/>
      <c r="K225" s="4">
        <v>211</v>
      </c>
      <c r="L225" s="4">
        <v>26</v>
      </c>
      <c r="M225" s="4">
        <v>3</v>
      </c>
      <c r="N225" s="4" t="s">
        <v>6</v>
      </c>
      <c r="O225" s="4">
        <v>0</v>
      </c>
      <c r="P225" s="4"/>
      <c r="Q225" s="4"/>
      <c r="R225" s="4"/>
      <c r="S225" s="4"/>
      <c r="T225" s="4"/>
      <c r="U225" s="4"/>
      <c r="V225" s="4"/>
      <c r="W225" s="4">
        <v>14085</v>
      </c>
      <c r="X225" s="4">
        <v>1</v>
      </c>
      <c r="Y225" s="4">
        <v>14085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0</v>
      </c>
      <c r="F226" s="4">
        <f>ROUND(Source!AR198,O226)</f>
        <v>128660</v>
      </c>
      <c r="G226" s="4" t="s">
        <v>82</v>
      </c>
      <c r="H226" s="4" t="s">
        <v>83</v>
      </c>
      <c r="I226" s="4"/>
      <c r="J226" s="4"/>
      <c r="K226" s="4">
        <v>224</v>
      </c>
      <c r="L226" s="4">
        <v>27</v>
      </c>
      <c r="M226" s="4">
        <v>3</v>
      </c>
      <c r="N226" s="4" t="s">
        <v>6</v>
      </c>
      <c r="O226" s="4">
        <v>0</v>
      </c>
      <c r="P226" s="4"/>
      <c r="Q226" s="4"/>
      <c r="R226" s="4"/>
      <c r="S226" s="4"/>
      <c r="T226" s="4"/>
      <c r="U226" s="4"/>
      <c r="V226" s="4"/>
      <c r="W226" s="4">
        <v>128660</v>
      </c>
      <c r="X226" s="4">
        <v>1</v>
      </c>
      <c r="Y226" s="4">
        <v>128660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2</v>
      </c>
      <c r="E227" s="4">
        <v>0</v>
      </c>
      <c r="F227" s="4">
        <v>0</v>
      </c>
      <c r="G227" s="4" t="s">
        <v>15</v>
      </c>
      <c r="H227" s="4" t="s">
        <v>84</v>
      </c>
      <c r="I227" s="4"/>
      <c r="J227" s="4"/>
      <c r="K227" s="4">
        <v>212</v>
      </c>
      <c r="L227" s="4">
        <v>28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2</v>
      </c>
      <c r="E228" s="4">
        <v>0</v>
      </c>
      <c r="F228" s="4">
        <v>0</v>
      </c>
      <c r="G228" s="4" t="s">
        <v>25</v>
      </c>
      <c r="H228" s="4" t="s">
        <v>85</v>
      </c>
      <c r="I228" s="4"/>
      <c r="J228" s="4"/>
      <c r="K228" s="4">
        <v>212</v>
      </c>
      <c r="L228" s="4">
        <v>29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1</v>
      </c>
      <c r="C229" s="4">
        <v>0</v>
      </c>
      <c r="D229" s="4">
        <v>2</v>
      </c>
      <c r="E229" s="4">
        <v>0</v>
      </c>
      <c r="F229" s="4">
        <f>ROUND(F206-F227,O229)</f>
        <v>0</v>
      </c>
      <c r="G229" s="4" t="s">
        <v>86</v>
      </c>
      <c r="H229" s="4" t="s">
        <v>87</v>
      </c>
      <c r="I229" s="4"/>
      <c r="J229" s="4"/>
      <c r="K229" s="4">
        <v>212</v>
      </c>
      <c r="L229" s="4">
        <v>30</v>
      </c>
      <c r="M229" s="4">
        <v>0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1</v>
      </c>
      <c r="C230" s="4">
        <v>0</v>
      </c>
      <c r="D230" s="4">
        <v>2</v>
      </c>
      <c r="E230" s="4">
        <v>0</v>
      </c>
      <c r="F230" s="4">
        <f>ROUND((F213),O230)</f>
        <v>23475</v>
      </c>
      <c r="G230" s="4" t="s">
        <v>88</v>
      </c>
      <c r="H230" s="4" t="s">
        <v>89</v>
      </c>
      <c r="I230" s="4"/>
      <c r="J230" s="4"/>
      <c r="K230" s="4">
        <v>212</v>
      </c>
      <c r="L230" s="4">
        <v>31</v>
      </c>
      <c r="M230" s="4">
        <v>0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23475</v>
      </c>
      <c r="X230" s="4">
        <v>1</v>
      </c>
      <c r="Y230" s="4">
        <v>23475</v>
      </c>
      <c r="Z230" s="4"/>
      <c r="AA230" s="4"/>
      <c r="AB230" s="4"/>
    </row>
    <row r="231" spans="1:28" x14ac:dyDescent="0.2">
      <c r="A231" s="4">
        <v>50</v>
      </c>
      <c r="B231" s="4">
        <v>1</v>
      </c>
      <c r="C231" s="4">
        <v>0</v>
      </c>
      <c r="D231" s="4">
        <v>2</v>
      </c>
      <c r="E231" s="4">
        <v>0</v>
      </c>
      <c r="F231" s="4">
        <f>ROUND(F224,O231)</f>
        <v>38499</v>
      </c>
      <c r="G231" s="4" t="s">
        <v>90</v>
      </c>
      <c r="H231" s="4" t="s">
        <v>91</v>
      </c>
      <c r="I231" s="4"/>
      <c r="J231" s="4"/>
      <c r="K231" s="4">
        <v>212</v>
      </c>
      <c r="L231" s="4">
        <v>32</v>
      </c>
      <c r="M231" s="4">
        <v>0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38499</v>
      </c>
      <c r="X231" s="4">
        <v>1</v>
      </c>
      <c r="Y231" s="4">
        <v>38499</v>
      </c>
      <c r="Z231" s="4"/>
      <c r="AA231" s="4"/>
      <c r="AB231" s="4"/>
    </row>
    <row r="232" spans="1:28" x14ac:dyDescent="0.2">
      <c r="A232" s="4">
        <v>50</v>
      </c>
      <c r="B232" s="4">
        <v>1</v>
      </c>
      <c r="C232" s="4">
        <v>0</v>
      </c>
      <c r="D232" s="4">
        <v>2</v>
      </c>
      <c r="E232" s="4">
        <v>0</v>
      </c>
      <c r="F232" s="4">
        <f>ROUND(F225,O232)</f>
        <v>14085</v>
      </c>
      <c r="G232" s="4" t="s">
        <v>92</v>
      </c>
      <c r="H232" s="4" t="s">
        <v>93</v>
      </c>
      <c r="I232" s="4"/>
      <c r="J232" s="4"/>
      <c r="K232" s="4">
        <v>212</v>
      </c>
      <c r="L232" s="4">
        <v>33</v>
      </c>
      <c r="M232" s="4">
        <v>0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14085</v>
      </c>
      <c r="X232" s="4">
        <v>1</v>
      </c>
      <c r="Y232" s="4">
        <v>14085</v>
      </c>
      <c r="Z232" s="4"/>
      <c r="AA232" s="4"/>
      <c r="AB232" s="4"/>
    </row>
    <row r="233" spans="1:28" x14ac:dyDescent="0.2">
      <c r="A233" s="4">
        <v>50</v>
      </c>
      <c r="B233" s="4">
        <v>1</v>
      </c>
      <c r="C233" s="4">
        <v>0</v>
      </c>
      <c r="D233" s="4">
        <v>2</v>
      </c>
      <c r="E233" s="4">
        <v>0</v>
      </c>
      <c r="F233" s="4">
        <f>ROUND((F210),O233)</f>
        <v>52601</v>
      </c>
      <c r="G233" s="4" t="s">
        <v>94</v>
      </c>
      <c r="H233" s="4" t="s">
        <v>95</v>
      </c>
      <c r="I233" s="4"/>
      <c r="J233" s="4"/>
      <c r="K233" s="4">
        <v>212</v>
      </c>
      <c r="L233" s="4">
        <v>34</v>
      </c>
      <c r="M233" s="4">
        <v>0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52601</v>
      </c>
      <c r="X233" s="4">
        <v>1</v>
      </c>
      <c r="Y233" s="4">
        <v>52601</v>
      </c>
      <c r="Z233" s="4"/>
      <c r="AA233" s="4"/>
      <c r="AB233" s="4"/>
    </row>
    <row r="234" spans="1:28" x14ac:dyDescent="0.2">
      <c r="A234" s="4">
        <v>50</v>
      </c>
      <c r="B234" s="4">
        <v>1</v>
      </c>
      <c r="C234" s="4">
        <v>0</v>
      </c>
      <c r="D234" s="4">
        <v>2</v>
      </c>
      <c r="E234" s="4">
        <v>207</v>
      </c>
      <c r="F234" s="4">
        <f>ROUND(F220,O234)</f>
        <v>144.57</v>
      </c>
      <c r="G234" s="4" t="s">
        <v>96</v>
      </c>
      <c r="H234" s="4" t="s">
        <v>97</v>
      </c>
      <c r="I234" s="4"/>
      <c r="J234" s="4"/>
      <c r="K234" s="4">
        <v>212</v>
      </c>
      <c r="L234" s="4">
        <v>35</v>
      </c>
      <c r="M234" s="4">
        <v>0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144.57</v>
      </c>
      <c r="X234" s="4">
        <v>1</v>
      </c>
      <c r="Y234" s="4">
        <v>144.57</v>
      </c>
      <c r="Z234" s="4"/>
      <c r="AA234" s="4"/>
      <c r="AB234" s="4"/>
    </row>
    <row r="235" spans="1:28" x14ac:dyDescent="0.2">
      <c r="A235" s="4">
        <v>50</v>
      </c>
      <c r="B235" s="4">
        <v>1</v>
      </c>
      <c r="C235" s="4">
        <v>0</v>
      </c>
      <c r="D235" s="4">
        <v>2</v>
      </c>
      <c r="E235" s="4">
        <v>0</v>
      </c>
      <c r="F235" s="4">
        <f>ROUND(1.1,O235)</f>
        <v>1.1000000000000001</v>
      </c>
      <c r="G235" s="4" t="s">
        <v>98</v>
      </c>
      <c r="H235" s="4" t="s">
        <v>99</v>
      </c>
      <c r="I235" s="4"/>
      <c r="J235" s="4"/>
      <c r="K235" s="4">
        <v>212</v>
      </c>
      <c r="L235" s="4">
        <v>36</v>
      </c>
      <c r="M235" s="4">
        <v>0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1.1000000000000001</v>
      </c>
      <c r="X235" s="4">
        <v>1</v>
      </c>
      <c r="Y235" s="4">
        <v>1.1000000000000001</v>
      </c>
      <c r="Z235" s="4"/>
      <c r="AA235" s="4"/>
      <c r="AB235" s="4"/>
    </row>
    <row r="236" spans="1:28" x14ac:dyDescent="0.2">
      <c r="A236" s="4">
        <v>50</v>
      </c>
      <c r="B236" s="4">
        <v>1</v>
      </c>
      <c r="C236" s="4">
        <v>0</v>
      </c>
      <c r="D236" s="4">
        <v>2</v>
      </c>
      <c r="E236" s="4">
        <v>0</v>
      </c>
      <c r="F236" s="4">
        <f>ROUND((F230*F235),O236)</f>
        <v>25822.5</v>
      </c>
      <c r="G236" s="4" t="s">
        <v>100</v>
      </c>
      <c r="H236" s="4" t="s">
        <v>101</v>
      </c>
      <c r="I236" s="4"/>
      <c r="J236" s="4"/>
      <c r="K236" s="4">
        <v>212</v>
      </c>
      <c r="L236" s="4">
        <v>37</v>
      </c>
      <c r="M236" s="4">
        <v>0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25822.5</v>
      </c>
      <c r="X236" s="4">
        <v>1</v>
      </c>
      <c r="Y236" s="4">
        <v>25822.5</v>
      </c>
      <c r="Z236" s="4"/>
      <c r="AA236" s="4"/>
      <c r="AB236" s="4"/>
    </row>
    <row r="237" spans="1:28" x14ac:dyDescent="0.2">
      <c r="A237" s="4">
        <v>50</v>
      </c>
      <c r="B237" s="4">
        <v>1</v>
      </c>
      <c r="C237" s="4">
        <v>0</v>
      </c>
      <c r="D237" s="4">
        <v>2</v>
      </c>
      <c r="E237" s="4">
        <v>0</v>
      </c>
      <c r="F237" s="4">
        <f>ROUND(F231*F235,O237)</f>
        <v>42348.9</v>
      </c>
      <c r="G237" s="4" t="s">
        <v>102</v>
      </c>
      <c r="H237" s="4" t="s">
        <v>103</v>
      </c>
      <c r="I237" s="4"/>
      <c r="J237" s="4"/>
      <c r="K237" s="4">
        <v>212</v>
      </c>
      <c r="L237" s="4">
        <v>38</v>
      </c>
      <c r="M237" s="4">
        <v>0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42348.9</v>
      </c>
      <c r="X237" s="4">
        <v>1</v>
      </c>
      <c r="Y237" s="4">
        <v>42348.9</v>
      </c>
      <c r="Z237" s="4"/>
      <c r="AA237" s="4"/>
      <c r="AB237" s="4"/>
    </row>
    <row r="238" spans="1:28" x14ac:dyDescent="0.2">
      <c r="A238" s="4">
        <v>50</v>
      </c>
      <c r="B238" s="4">
        <v>1</v>
      </c>
      <c r="C238" s="4">
        <v>0</v>
      </c>
      <c r="D238" s="4">
        <v>2</v>
      </c>
      <c r="E238" s="4">
        <v>0</v>
      </c>
      <c r="F238" s="4">
        <f>ROUND(F232*F235,O238)</f>
        <v>15493.5</v>
      </c>
      <c r="G238" s="4" t="s">
        <v>104</v>
      </c>
      <c r="H238" s="4" t="s">
        <v>105</v>
      </c>
      <c r="I238" s="4"/>
      <c r="J238" s="4"/>
      <c r="K238" s="4">
        <v>212</v>
      </c>
      <c r="L238" s="4">
        <v>39</v>
      </c>
      <c r="M238" s="4">
        <v>0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15493.5</v>
      </c>
      <c r="X238" s="4">
        <v>1</v>
      </c>
      <c r="Y238" s="4">
        <v>15493.5</v>
      </c>
      <c r="Z238" s="4"/>
      <c r="AA238" s="4"/>
      <c r="AB238" s="4"/>
    </row>
    <row r="239" spans="1:28" x14ac:dyDescent="0.2">
      <c r="A239" s="4">
        <v>50</v>
      </c>
      <c r="B239" s="4">
        <v>1</v>
      </c>
      <c r="C239" s="4">
        <v>0</v>
      </c>
      <c r="D239" s="4">
        <v>2</v>
      </c>
      <c r="E239" s="4">
        <v>0</v>
      </c>
      <c r="F239" s="4">
        <f>F236+F237+F238</f>
        <v>83664.899999999994</v>
      </c>
      <c r="G239" s="4" t="s">
        <v>106</v>
      </c>
      <c r="H239" s="4" t="s">
        <v>107</v>
      </c>
      <c r="I239" s="4"/>
      <c r="J239" s="4"/>
      <c r="K239" s="4">
        <v>212</v>
      </c>
      <c r="L239" s="4">
        <v>40</v>
      </c>
      <c r="M239" s="4">
        <v>0</v>
      </c>
      <c r="N239" s="4" t="s">
        <v>6</v>
      </c>
      <c r="O239" s="4">
        <v>-1</v>
      </c>
      <c r="P239" s="4"/>
      <c r="Q239" s="4"/>
      <c r="R239" s="4"/>
      <c r="S239" s="4"/>
      <c r="T239" s="4"/>
      <c r="U239" s="4"/>
      <c r="V239" s="4"/>
      <c r="W239" s="4">
        <v>83664.899999999994</v>
      </c>
      <c r="X239" s="4">
        <v>1</v>
      </c>
      <c r="Y239" s="4">
        <v>83664.899999999994</v>
      </c>
      <c r="Z239" s="4"/>
      <c r="AA239" s="4"/>
      <c r="AB239" s="4"/>
    </row>
    <row r="240" spans="1:28" x14ac:dyDescent="0.2">
      <c r="A240" s="4">
        <v>50</v>
      </c>
      <c r="B240" s="4">
        <v>1</v>
      </c>
      <c r="C240" s="4">
        <v>0</v>
      </c>
      <c r="D240" s="4">
        <v>2</v>
      </c>
      <c r="E240" s="4">
        <v>0</v>
      </c>
      <c r="F240" s="4">
        <f>1.1391</f>
        <v>1.1391</v>
      </c>
      <c r="G240" s="4" t="s">
        <v>108</v>
      </c>
      <c r="H240" s="4" t="s">
        <v>109</v>
      </c>
      <c r="I240" s="4"/>
      <c r="J240" s="4"/>
      <c r="K240" s="4">
        <v>212</v>
      </c>
      <c r="L240" s="4">
        <v>41</v>
      </c>
      <c r="M240" s="4">
        <v>0</v>
      </c>
      <c r="N240" s="4" t="s">
        <v>6</v>
      </c>
      <c r="O240" s="4">
        <v>-1</v>
      </c>
      <c r="P240" s="4"/>
      <c r="Q240" s="4"/>
      <c r="R240" s="4"/>
      <c r="S240" s="4"/>
      <c r="T240" s="4"/>
      <c r="U240" s="4"/>
      <c r="V240" s="4"/>
      <c r="W240" s="4">
        <v>1.1391</v>
      </c>
      <c r="X240" s="4">
        <v>1</v>
      </c>
      <c r="Y240" s="4">
        <v>1.1391</v>
      </c>
      <c r="Z240" s="4"/>
      <c r="AA240" s="4"/>
      <c r="AB240" s="4"/>
    </row>
    <row r="241" spans="1:28" x14ac:dyDescent="0.2">
      <c r="A241" s="4">
        <v>50</v>
      </c>
      <c r="B241" s="4">
        <v>1</v>
      </c>
      <c r="C241" s="4">
        <v>0</v>
      </c>
      <c r="D241" s="4">
        <v>2</v>
      </c>
      <c r="E241" s="4">
        <v>0</v>
      </c>
      <c r="F241" s="4">
        <f>ROUND(F239*F240,O241)</f>
        <v>95302.69</v>
      </c>
      <c r="G241" s="4" t="s">
        <v>110</v>
      </c>
      <c r="H241" s="4" t="s">
        <v>111</v>
      </c>
      <c r="I241" s="4"/>
      <c r="J241" s="4"/>
      <c r="K241" s="4">
        <v>212</v>
      </c>
      <c r="L241" s="4">
        <v>42</v>
      </c>
      <c r="M241" s="4">
        <v>0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95302.69</v>
      </c>
      <c r="X241" s="4">
        <v>1</v>
      </c>
      <c r="Y241" s="4">
        <v>95302.69</v>
      </c>
      <c r="Z241" s="4"/>
      <c r="AA241" s="4"/>
      <c r="AB241" s="4"/>
    </row>
    <row r="242" spans="1:28" x14ac:dyDescent="0.2">
      <c r="A242" s="4">
        <v>50</v>
      </c>
      <c r="B242" s="4">
        <v>1</v>
      </c>
      <c r="C242" s="4">
        <v>0</v>
      </c>
      <c r="D242" s="4">
        <v>2</v>
      </c>
      <c r="E242" s="4">
        <v>0</v>
      </c>
      <c r="F242" s="4">
        <f>1.0597</f>
        <v>1.0597000000000001</v>
      </c>
      <c r="G242" s="4" t="s">
        <v>112</v>
      </c>
      <c r="H242" s="4" t="s">
        <v>113</v>
      </c>
      <c r="I242" s="4"/>
      <c r="J242" s="4"/>
      <c r="K242" s="4">
        <v>212</v>
      </c>
      <c r="L242" s="4">
        <v>43</v>
      </c>
      <c r="M242" s="4">
        <v>0</v>
      </c>
      <c r="N242" s="4" t="s">
        <v>6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1.0597000000000001</v>
      </c>
      <c r="X242" s="4">
        <v>1</v>
      </c>
      <c r="Y242" s="4">
        <v>1.0597000000000001</v>
      </c>
      <c r="Z242" s="4"/>
      <c r="AA242" s="4"/>
      <c r="AB242" s="4"/>
    </row>
    <row r="243" spans="1:28" x14ac:dyDescent="0.2">
      <c r="A243" s="4">
        <v>50</v>
      </c>
      <c r="B243" s="4">
        <v>1</v>
      </c>
      <c r="C243" s="4">
        <v>0</v>
      </c>
      <c r="D243" s="4">
        <v>2</v>
      </c>
      <c r="E243" s="4">
        <v>0</v>
      </c>
      <c r="F243" s="4">
        <f>ROUND(F241*F242,O243)</f>
        <v>100992.26</v>
      </c>
      <c r="G243" s="4" t="s">
        <v>114</v>
      </c>
      <c r="H243" s="4" t="s">
        <v>115</v>
      </c>
      <c r="I243" s="4"/>
      <c r="J243" s="4"/>
      <c r="K243" s="4">
        <v>212</v>
      </c>
      <c r="L243" s="4">
        <v>44</v>
      </c>
      <c r="M243" s="4">
        <v>0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100992.26</v>
      </c>
      <c r="X243" s="4">
        <v>1</v>
      </c>
      <c r="Y243" s="4">
        <v>100992.26</v>
      </c>
      <c r="Z243" s="4"/>
      <c r="AA243" s="4"/>
      <c r="AB243" s="4"/>
    </row>
    <row r="244" spans="1:28" x14ac:dyDescent="0.2">
      <c r="A244" s="4">
        <v>50</v>
      </c>
      <c r="B244" s="4">
        <v>1</v>
      </c>
      <c r="C244" s="4">
        <v>0</v>
      </c>
      <c r="D244" s="4">
        <v>2</v>
      </c>
      <c r="E244" s="4">
        <v>0</v>
      </c>
      <c r="F244" s="4">
        <f>1.08</f>
        <v>1.08</v>
      </c>
      <c r="G244" s="4" t="s">
        <v>116</v>
      </c>
      <c r="H244" s="4" t="s">
        <v>117</v>
      </c>
      <c r="I244" s="4"/>
      <c r="J244" s="4"/>
      <c r="K244" s="4">
        <v>212</v>
      </c>
      <c r="L244" s="4">
        <v>45</v>
      </c>
      <c r="M244" s="4">
        <v>0</v>
      </c>
      <c r="N244" s="4" t="s">
        <v>6</v>
      </c>
      <c r="O244" s="4">
        <v>-1</v>
      </c>
      <c r="P244" s="4"/>
      <c r="Q244" s="4"/>
      <c r="R244" s="4"/>
      <c r="S244" s="4"/>
      <c r="T244" s="4"/>
      <c r="U244" s="4"/>
      <c r="V244" s="4"/>
      <c r="W244" s="4">
        <v>1.08</v>
      </c>
      <c r="X244" s="4">
        <v>1</v>
      </c>
      <c r="Y244" s="4">
        <v>1.08</v>
      </c>
      <c r="Z244" s="4"/>
      <c r="AA244" s="4"/>
      <c r="AB244" s="4"/>
    </row>
    <row r="245" spans="1:28" x14ac:dyDescent="0.2">
      <c r="A245" s="4">
        <v>50</v>
      </c>
      <c r="B245" s="4">
        <v>1</v>
      </c>
      <c r="C245" s="4">
        <v>0</v>
      </c>
      <c r="D245" s="4">
        <v>2</v>
      </c>
      <c r="E245" s="4">
        <v>0</v>
      </c>
      <c r="F245" s="4">
        <f>ROUND(F233*F244,O245)</f>
        <v>56809.08</v>
      </c>
      <c r="G245" s="4" t="s">
        <v>118</v>
      </c>
      <c r="H245" s="4" t="s">
        <v>119</v>
      </c>
      <c r="I245" s="4"/>
      <c r="J245" s="4"/>
      <c r="K245" s="4">
        <v>212</v>
      </c>
      <c r="L245" s="4">
        <v>46</v>
      </c>
      <c r="M245" s="4">
        <v>0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56809.08</v>
      </c>
      <c r="X245" s="4">
        <v>1</v>
      </c>
      <c r="Y245" s="4">
        <v>56809.08</v>
      </c>
      <c r="Z245" s="4"/>
      <c r="AA245" s="4"/>
      <c r="AB245" s="4"/>
    </row>
    <row r="246" spans="1:28" x14ac:dyDescent="0.2">
      <c r="A246" s="4">
        <v>50</v>
      </c>
      <c r="B246" s="4">
        <v>1</v>
      </c>
      <c r="C246" s="4">
        <v>0</v>
      </c>
      <c r="D246" s="4">
        <v>2</v>
      </c>
      <c r="E246" s="4">
        <v>0</v>
      </c>
      <c r="F246" s="4">
        <f>1.0446</f>
        <v>1.0446</v>
      </c>
      <c r="G246" s="4" t="s">
        <v>120</v>
      </c>
      <c r="H246" s="4" t="s">
        <v>121</v>
      </c>
      <c r="I246" s="4"/>
      <c r="J246" s="4"/>
      <c r="K246" s="4">
        <v>212</v>
      </c>
      <c r="L246" s="4">
        <v>47</v>
      </c>
      <c r="M246" s="4">
        <v>0</v>
      </c>
      <c r="N246" s="4" t="s">
        <v>6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1.0446</v>
      </c>
      <c r="X246" s="4">
        <v>1</v>
      </c>
      <c r="Y246" s="4">
        <v>1.0446</v>
      </c>
      <c r="Z246" s="4"/>
      <c r="AA246" s="4"/>
      <c r="AB246" s="4"/>
    </row>
    <row r="247" spans="1:28" x14ac:dyDescent="0.2">
      <c r="A247" s="4">
        <v>50</v>
      </c>
      <c r="B247" s="4">
        <v>1</v>
      </c>
      <c r="C247" s="4">
        <v>0</v>
      </c>
      <c r="D247" s="4">
        <v>2</v>
      </c>
      <c r="E247" s="4">
        <v>0</v>
      </c>
      <c r="F247" s="4">
        <f>ROUND(F245*F246,O247)</f>
        <v>59342.76</v>
      </c>
      <c r="G247" s="4" t="s">
        <v>122</v>
      </c>
      <c r="H247" s="4" t="s">
        <v>123</v>
      </c>
      <c r="I247" s="4"/>
      <c r="J247" s="4"/>
      <c r="K247" s="4">
        <v>212</v>
      </c>
      <c r="L247" s="4">
        <v>48</v>
      </c>
      <c r="M247" s="4">
        <v>0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59342.76</v>
      </c>
      <c r="X247" s="4">
        <v>1</v>
      </c>
      <c r="Y247" s="4">
        <v>59342.76</v>
      </c>
      <c r="Z247" s="4"/>
      <c r="AA247" s="4"/>
      <c r="AB247" s="4"/>
    </row>
    <row r="248" spans="1:28" x14ac:dyDescent="0.2">
      <c r="A248" s="4">
        <v>50</v>
      </c>
      <c r="B248" s="4">
        <v>1</v>
      </c>
      <c r="C248" s="4">
        <v>0</v>
      </c>
      <c r="D248" s="4">
        <v>2</v>
      </c>
      <c r="E248" s="4">
        <v>0</v>
      </c>
      <c r="F248" s="4">
        <f>1.0805</f>
        <v>1.0805</v>
      </c>
      <c r="G248" s="4" t="s">
        <v>124</v>
      </c>
      <c r="H248" s="4" t="s">
        <v>125</v>
      </c>
      <c r="I248" s="4"/>
      <c r="J248" s="4"/>
      <c r="K248" s="4">
        <v>212</v>
      </c>
      <c r="L248" s="4">
        <v>49</v>
      </c>
      <c r="M248" s="4">
        <v>0</v>
      </c>
      <c r="N248" s="4" t="s">
        <v>6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1.0805</v>
      </c>
      <c r="X248" s="4">
        <v>1</v>
      </c>
      <c r="Y248" s="4">
        <v>1.0805</v>
      </c>
      <c r="Z248" s="4"/>
      <c r="AA248" s="4"/>
      <c r="AB248" s="4"/>
    </row>
    <row r="249" spans="1:28" x14ac:dyDescent="0.2">
      <c r="A249" s="4">
        <v>50</v>
      </c>
      <c r="B249" s="4">
        <v>1</v>
      </c>
      <c r="C249" s="4">
        <v>0</v>
      </c>
      <c r="D249" s="4">
        <v>2</v>
      </c>
      <c r="E249" s="4">
        <v>0</v>
      </c>
      <c r="F249" s="4">
        <f>ROUND(F247*F248,O249)</f>
        <v>64119.85</v>
      </c>
      <c r="G249" s="4" t="s">
        <v>126</v>
      </c>
      <c r="H249" s="4" t="s">
        <v>127</v>
      </c>
      <c r="I249" s="4"/>
      <c r="J249" s="4"/>
      <c r="K249" s="4">
        <v>212</v>
      </c>
      <c r="L249" s="4">
        <v>50</v>
      </c>
      <c r="M249" s="4">
        <v>0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64119.85</v>
      </c>
      <c r="X249" s="4">
        <v>1</v>
      </c>
      <c r="Y249" s="4">
        <v>64119.85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2</v>
      </c>
      <c r="E250" s="4">
        <v>0</v>
      </c>
      <c r="F250" s="4">
        <f>ROUND(F229*F244,O250)</f>
        <v>0</v>
      </c>
      <c r="G250" s="4" t="s">
        <v>128</v>
      </c>
      <c r="H250" s="4" t="s">
        <v>129</v>
      </c>
      <c r="I250" s="4"/>
      <c r="J250" s="4"/>
      <c r="K250" s="4">
        <v>212</v>
      </c>
      <c r="L250" s="4">
        <v>51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2</v>
      </c>
      <c r="E251" s="4">
        <v>0</v>
      </c>
      <c r="F251" s="4">
        <f>1.099</f>
        <v>1.099</v>
      </c>
      <c r="G251" s="4" t="s">
        <v>130</v>
      </c>
      <c r="H251" s="4" t="s">
        <v>121</v>
      </c>
      <c r="I251" s="4"/>
      <c r="J251" s="4"/>
      <c r="K251" s="4">
        <v>212</v>
      </c>
      <c r="L251" s="4">
        <v>52</v>
      </c>
      <c r="M251" s="4">
        <v>3</v>
      </c>
      <c r="N251" s="4" t="s">
        <v>6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1.099</v>
      </c>
      <c r="X251" s="4">
        <v>1</v>
      </c>
      <c r="Y251" s="4">
        <v>1.099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2</v>
      </c>
      <c r="E252" s="4">
        <v>0</v>
      </c>
      <c r="F252" s="4">
        <f>ROUND(F250*F251,O252)</f>
        <v>0</v>
      </c>
      <c r="G252" s="4" t="s">
        <v>131</v>
      </c>
      <c r="H252" s="4" t="s">
        <v>132</v>
      </c>
      <c r="I252" s="4"/>
      <c r="J252" s="4"/>
      <c r="K252" s="4">
        <v>212</v>
      </c>
      <c r="L252" s="4">
        <v>53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2</v>
      </c>
      <c r="E253" s="4">
        <v>0</v>
      </c>
      <c r="F253" s="4">
        <f>1.065</f>
        <v>1.0649999999999999</v>
      </c>
      <c r="G253" s="4" t="s">
        <v>133</v>
      </c>
      <c r="H253" s="4" t="s">
        <v>125</v>
      </c>
      <c r="I253" s="4"/>
      <c r="J253" s="4"/>
      <c r="K253" s="4">
        <v>212</v>
      </c>
      <c r="L253" s="4">
        <v>54</v>
      </c>
      <c r="M253" s="4">
        <v>3</v>
      </c>
      <c r="N253" s="4" t="s">
        <v>6</v>
      </c>
      <c r="O253" s="4">
        <v>-1</v>
      </c>
      <c r="P253" s="4"/>
      <c r="Q253" s="4"/>
      <c r="R253" s="4"/>
      <c r="S253" s="4"/>
      <c r="T253" s="4"/>
      <c r="U253" s="4"/>
      <c r="V253" s="4"/>
      <c r="W253" s="4">
        <v>1.0649999999999999</v>
      </c>
      <c r="X253" s="4">
        <v>1</v>
      </c>
      <c r="Y253" s="4">
        <v>1.0649999999999999</v>
      </c>
      <c r="Z253" s="4"/>
      <c r="AA253" s="4"/>
      <c r="AB253" s="4"/>
    </row>
    <row r="254" spans="1:28" x14ac:dyDescent="0.2">
      <c r="A254" s="4">
        <v>50</v>
      </c>
      <c r="B254" s="4">
        <v>1</v>
      </c>
      <c r="C254" s="4">
        <v>0</v>
      </c>
      <c r="D254" s="4">
        <v>2</v>
      </c>
      <c r="E254" s="4">
        <v>0</v>
      </c>
      <c r="F254" s="4">
        <f>ROUND(F252*F253,O254)</f>
        <v>0</v>
      </c>
      <c r="G254" s="4" t="s">
        <v>134</v>
      </c>
      <c r="H254" s="4" t="s">
        <v>135</v>
      </c>
      <c r="I254" s="4"/>
      <c r="J254" s="4"/>
      <c r="K254" s="4">
        <v>212</v>
      </c>
      <c r="L254" s="4">
        <v>55</v>
      </c>
      <c r="M254" s="4">
        <v>0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1</v>
      </c>
      <c r="C255" s="4">
        <v>0</v>
      </c>
      <c r="D255" s="4">
        <v>2</v>
      </c>
      <c r="E255" s="4">
        <v>0</v>
      </c>
      <c r="F255" s="4">
        <f>ROUND(F243+F249+F254,O255)</f>
        <v>165112.10999999999</v>
      </c>
      <c r="G255" s="4" t="s">
        <v>136</v>
      </c>
      <c r="H255" s="4" t="s">
        <v>137</v>
      </c>
      <c r="I255" s="4"/>
      <c r="J255" s="4"/>
      <c r="K255" s="4">
        <v>212</v>
      </c>
      <c r="L255" s="4">
        <v>56</v>
      </c>
      <c r="M255" s="4">
        <v>0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165112.10999999999</v>
      </c>
      <c r="X255" s="4">
        <v>1</v>
      </c>
      <c r="Y255" s="4">
        <v>165112.10999999999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2</v>
      </c>
      <c r="E256" s="4">
        <v>0</v>
      </c>
      <c r="F256" s="4">
        <f>ROUND(F205,O256)</f>
        <v>0</v>
      </c>
      <c r="G256" s="4" t="s">
        <v>138</v>
      </c>
      <c r="H256" s="4" t="s">
        <v>139</v>
      </c>
      <c r="I256" s="4"/>
      <c r="J256" s="4"/>
      <c r="K256" s="4">
        <v>212</v>
      </c>
      <c r="L256" s="4">
        <v>57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2</v>
      </c>
      <c r="E257" s="4">
        <v>0</v>
      </c>
      <c r="F257" s="4">
        <f>8</f>
        <v>8</v>
      </c>
      <c r="G257" s="4" t="s">
        <v>140</v>
      </c>
      <c r="H257" s="4" t="s">
        <v>141</v>
      </c>
      <c r="I257" s="4"/>
      <c r="J257" s="4"/>
      <c r="K257" s="4">
        <v>212</v>
      </c>
      <c r="L257" s="4">
        <v>58</v>
      </c>
      <c r="M257" s="4">
        <v>3</v>
      </c>
      <c r="N257" s="4" t="s">
        <v>6</v>
      </c>
      <c r="O257" s="4">
        <v>-1</v>
      </c>
      <c r="P257" s="4"/>
      <c r="Q257" s="4"/>
      <c r="R257" s="4"/>
      <c r="S257" s="4"/>
      <c r="T257" s="4"/>
      <c r="U257" s="4"/>
      <c r="V257" s="4"/>
      <c r="W257" s="4">
        <v>8</v>
      </c>
      <c r="X257" s="4">
        <v>1</v>
      </c>
      <c r="Y257" s="4">
        <v>8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2</v>
      </c>
      <c r="E258" s="4">
        <v>0</v>
      </c>
      <c r="F258" s="4">
        <f>ROUND(F256*F257/100+F256,O258)</f>
        <v>0</v>
      </c>
      <c r="G258" s="4" t="s">
        <v>142</v>
      </c>
      <c r="H258" s="4" t="s">
        <v>143</v>
      </c>
      <c r="I258" s="4"/>
      <c r="J258" s="4"/>
      <c r="K258" s="4">
        <v>212</v>
      </c>
      <c r="L258" s="4">
        <v>59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2</v>
      </c>
      <c r="E259" s="4">
        <v>0</v>
      </c>
      <c r="F259" s="4">
        <f>ROUND(F207-F228,O259)</f>
        <v>0</v>
      </c>
      <c r="G259" s="4" t="s">
        <v>144</v>
      </c>
      <c r="H259" s="4" t="s">
        <v>145</v>
      </c>
      <c r="I259" s="4"/>
      <c r="J259" s="4"/>
      <c r="K259" s="4">
        <v>212</v>
      </c>
      <c r="L259" s="4">
        <v>60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2</v>
      </c>
      <c r="E260" s="4">
        <v>0</v>
      </c>
      <c r="F260" s="4">
        <f>3</f>
        <v>3</v>
      </c>
      <c r="G260" s="4" t="s">
        <v>146</v>
      </c>
      <c r="H260" s="4" t="s">
        <v>141</v>
      </c>
      <c r="I260" s="4"/>
      <c r="J260" s="4"/>
      <c r="K260" s="4">
        <v>212</v>
      </c>
      <c r="L260" s="4">
        <v>61</v>
      </c>
      <c r="M260" s="4">
        <v>3</v>
      </c>
      <c r="N260" s="4" t="s">
        <v>6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3</v>
      </c>
      <c r="X260" s="4">
        <v>1</v>
      </c>
      <c r="Y260" s="4">
        <v>3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2</v>
      </c>
      <c r="E261" s="4">
        <v>0</v>
      </c>
      <c r="F261" s="4">
        <f>ROUND(F259+F259*F260/100,O261)</f>
        <v>0</v>
      </c>
      <c r="G261" s="4" t="s">
        <v>147</v>
      </c>
      <c r="H261" s="4" t="s">
        <v>148</v>
      </c>
      <c r="I261" s="4"/>
      <c r="J261" s="4"/>
      <c r="K261" s="4">
        <v>212</v>
      </c>
      <c r="L261" s="4">
        <v>62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2</v>
      </c>
      <c r="E262" s="4">
        <v>0</v>
      </c>
      <c r="F262" s="4">
        <f>1</f>
        <v>1</v>
      </c>
      <c r="G262" s="4" t="s">
        <v>149</v>
      </c>
      <c r="H262" s="4" t="s">
        <v>150</v>
      </c>
      <c r="I262" s="4"/>
      <c r="J262" s="4"/>
      <c r="K262" s="4">
        <v>212</v>
      </c>
      <c r="L262" s="4">
        <v>63</v>
      </c>
      <c r="M262" s="4">
        <v>3</v>
      </c>
      <c r="N262" s="4" t="s">
        <v>6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1</v>
      </c>
      <c r="X262" s="4">
        <v>1</v>
      </c>
      <c r="Y262" s="4">
        <v>1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2</v>
      </c>
      <c r="E263" s="4">
        <v>0</v>
      </c>
      <c r="F263" s="4">
        <f>ROUND((F258+F261)*F262,O263)</f>
        <v>0</v>
      </c>
      <c r="G263" s="4" t="s">
        <v>151</v>
      </c>
      <c r="H263" s="4" t="s">
        <v>152</v>
      </c>
      <c r="I263" s="4"/>
      <c r="J263" s="4"/>
      <c r="K263" s="4">
        <v>212</v>
      </c>
      <c r="L263" s="4">
        <v>64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2</v>
      </c>
      <c r="E264" s="4">
        <v>0</v>
      </c>
      <c r="F264" s="4">
        <f>ROUND(F227,O264)</f>
        <v>0</v>
      </c>
      <c r="G264" s="4" t="s">
        <v>153</v>
      </c>
      <c r="H264" s="4" t="s">
        <v>154</v>
      </c>
      <c r="I264" s="4"/>
      <c r="J264" s="4"/>
      <c r="K264" s="4">
        <v>212</v>
      </c>
      <c r="L264" s="4">
        <v>65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2</v>
      </c>
      <c r="E265" s="4">
        <v>0</v>
      </c>
      <c r="F265" s="4">
        <f>2</f>
        <v>2</v>
      </c>
      <c r="G265" s="4" t="s">
        <v>155</v>
      </c>
      <c r="H265" s="4" t="s">
        <v>141</v>
      </c>
      <c r="I265" s="4"/>
      <c r="J265" s="4"/>
      <c r="K265" s="4">
        <v>212</v>
      </c>
      <c r="L265" s="4">
        <v>66</v>
      </c>
      <c r="M265" s="4">
        <v>3</v>
      </c>
      <c r="N265" s="4" t="s">
        <v>6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2</v>
      </c>
      <c r="X265" s="4">
        <v>1</v>
      </c>
      <c r="Y265" s="4">
        <v>2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2</v>
      </c>
      <c r="E266" s="4">
        <v>0</v>
      </c>
      <c r="F266" s="4">
        <f>ROUND(F264+F264*F265/100,O266)</f>
        <v>0</v>
      </c>
      <c r="G266" s="4" t="s">
        <v>156</v>
      </c>
      <c r="H266" s="4" t="s">
        <v>157</v>
      </c>
      <c r="I266" s="4"/>
      <c r="J266" s="4"/>
      <c r="K266" s="4">
        <v>212</v>
      </c>
      <c r="L266" s="4">
        <v>67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2</v>
      </c>
      <c r="E267" s="4">
        <v>0</v>
      </c>
      <c r="F267" s="4">
        <f>ROUND(F228,O267)</f>
        <v>0</v>
      </c>
      <c r="G267" s="4" t="s">
        <v>158</v>
      </c>
      <c r="H267" s="4" t="s">
        <v>159</v>
      </c>
      <c r="I267" s="4"/>
      <c r="J267" s="4"/>
      <c r="K267" s="4">
        <v>212</v>
      </c>
      <c r="L267" s="4">
        <v>68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2</v>
      </c>
      <c r="E268" s="4">
        <v>0</v>
      </c>
      <c r="F268" s="4">
        <f>0</f>
        <v>0</v>
      </c>
      <c r="G268" s="4" t="s">
        <v>160</v>
      </c>
      <c r="H268" s="4" t="s">
        <v>141</v>
      </c>
      <c r="I268" s="4"/>
      <c r="J268" s="4"/>
      <c r="K268" s="4">
        <v>212</v>
      </c>
      <c r="L268" s="4">
        <v>69</v>
      </c>
      <c r="M268" s="4">
        <v>3</v>
      </c>
      <c r="N268" s="4" t="s">
        <v>6</v>
      </c>
      <c r="O268" s="4">
        <v>-1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2</v>
      </c>
      <c r="E269" s="4">
        <v>0</v>
      </c>
      <c r="F269" s="4">
        <f>ROUND(F267+F267*F268/100,O269)</f>
        <v>0</v>
      </c>
      <c r="G269" s="4" t="s">
        <v>161</v>
      </c>
      <c r="H269" s="4" t="s">
        <v>162</v>
      </c>
      <c r="I269" s="4"/>
      <c r="J269" s="4"/>
      <c r="K269" s="4">
        <v>212</v>
      </c>
      <c r="L269" s="4">
        <v>70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2</v>
      </c>
      <c r="E270" s="4">
        <v>0</v>
      </c>
      <c r="F270" s="4">
        <f>ROUND(F266+F269,O270)</f>
        <v>0</v>
      </c>
      <c r="G270" s="4" t="s">
        <v>163</v>
      </c>
      <c r="H270" s="4" t="s">
        <v>164</v>
      </c>
      <c r="I270" s="4"/>
      <c r="J270" s="4"/>
      <c r="K270" s="4">
        <v>212</v>
      </c>
      <c r="L270" s="4">
        <v>71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2</v>
      </c>
      <c r="E271" s="4">
        <v>224</v>
      </c>
      <c r="F271" s="4">
        <f>ROUND(F255+F263+F270,O271)</f>
        <v>165112.10999999999</v>
      </c>
      <c r="G271" s="4" t="s">
        <v>165</v>
      </c>
      <c r="H271" s="4" t="s">
        <v>192</v>
      </c>
      <c r="I271" s="4"/>
      <c r="J271" s="4"/>
      <c r="K271" s="4">
        <v>212</v>
      </c>
      <c r="L271" s="4">
        <v>72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165112.10999999999</v>
      </c>
      <c r="X271" s="4">
        <v>1</v>
      </c>
      <c r="Y271" s="4">
        <v>165112.10999999999</v>
      </c>
      <c r="Z271" s="4"/>
      <c r="AA271" s="4"/>
      <c r="AB271" s="4"/>
    </row>
    <row r="273" spans="1:245" x14ac:dyDescent="0.2">
      <c r="A273" s="1">
        <v>4</v>
      </c>
      <c r="B273" s="1">
        <v>1</v>
      </c>
      <c r="C273" s="1"/>
      <c r="D273" s="1">
        <f>ROW(A280)</f>
        <v>280</v>
      </c>
      <c r="E273" s="1"/>
      <c r="F273" s="1" t="s">
        <v>13</v>
      </c>
      <c r="G273" s="1" t="s">
        <v>193</v>
      </c>
      <c r="H273" s="1" t="s">
        <v>6</v>
      </c>
      <c r="I273" s="1">
        <v>0</v>
      </c>
      <c r="J273" s="1"/>
      <c r="K273" s="1">
        <v>-1</v>
      </c>
      <c r="L273" s="1"/>
      <c r="M273" s="1" t="s">
        <v>6</v>
      </c>
      <c r="N273" s="1"/>
      <c r="O273" s="1"/>
      <c r="P273" s="1"/>
      <c r="Q273" s="1"/>
      <c r="R273" s="1"/>
      <c r="S273" s="1">
        <v>0</v>
      </c>
      <c r="T273" s="1"/>
      <c r="U273" s="1" t="s">
        <v>6</v>
      </c>
      <c r="V273" s="1">
        <v>0</v>
      </c>
      <c r="W273" s="1"/>
      <c r="X273" s="1"/>
      <c r="Y273" s="1"/>
      <c r="Z273" s="1"/>
      <c r="AA273" s="1"/>
      <c r="AB273" s="1" t="s">
        <v>6</v>
      </c>
      <c r="AC273" s="1" t="s">
        <v>6</v>
      </c>
      <c r="AD273" s="1" t="s">
        <v>6</v>
      </c>
      <c r="AE273" s="1" t="s">
        <v>6</v>
      </c>
      <c r="AF273" s="1" t="s">
        <v>6</v>
      </c>
      <c r="AG273" s="1" t="s">
        <v>6</v>
      </c>
      <c r="AH273" s="1"/>
      <c r="AI273" s="1"/>
      <c r="AJ273" s="1"/>
      <c r="AK273" s="1"/>
      <c r="AL273" s="1"/>
      <c r="AM273" s="1"/>
      <c r="AN273" s="1"/>
      <c r="AO273" s="1"/>
      <c r="AP273" s="1" t="s">
        <v>6</v>
      </c>
      <c r="AQ273" s="1" t="s">
        <v>6</v>
      </c>
      <c r="AR273" s="1" t="s">
        <v>6</v>
      </c>
      <c r="AS273" s="1"/>
      <c r="AT273" s="1"/>
      <c r="AU273" s="1"/>
      <c r="AV273" s="1"/>
      <c r="AW273" s="1"/>
      <c r="AX273" s="1"/>
      <c r="AY273" s="1"/>
      <c r="AZ273" s="1" t="s">
        <v>6</v>
      </c>
      <c r="BA273" s="1"/>
      <c r="BB273" s="1" t="s">
        <v>6</v>
      </c>
      <c r="BC273" s="1" t="s">
        <v>6</v>
      </c>
      <c r="BD273" s="1" t="s">
        <v>6</v>
      </c>
      <c r="BE273" s="1" t="s">
        <v>6</v>
      </c>
      <c r="BF273" s="1" t="s">
        <v>6</v>
      </c>
      <c r="BG273" s="1" t="s">
        <v>6</v>
      </c>
      <c r="BH273" s="1" t="s">
        <v>6</v>
      </c>
      <c r="BI273" s="1" t="s">
        <v>6</v>
      </c>
      <c r="BJ273" s="1" t="s">
        <v>6</v>
      </c>
      <c r="BK273" s="1" t="s">
        <v>6</v>
      </c>
      <c r="BL273" s="1" t="s">
        <v>6</v>
      </c>
      <c r="BM273" s="1" t="s">
        <v>6</v>
      </c>
      <c r="BN273" s="1" t="s">
        <v>6</v>
      </c>
      <c r="BO273" s="1" t="s">
        <v>6</v>
      </c>
      <c r="BP273" s="1" t="s">
        <v>6</v>
      </c>
      <c r="BQ273" s="1"/>
      <c r="BR273" s="1"/>
      <c r="BS273" s="1"/>
      <c r="BT273" s="1"/>
      <c r="BU273" s="1"/>
      <c r="BV273" s="1"/>
      <c r="BW273" s="1"/>
      <c r="BX273" s="1">
        <v>0</v>
      </c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>
        <v>0</v>
      </c>
    </row>
    <row r="275" spans="1:245" x14ac:dyDescent="0.2">
      <c r="A275" s="2">
        <v>52</v>
      </c>
      <c r="B275" s="2">
        <f t="shared" ref="B275:G275" si="44">B280</f>
        <v>1</v>
      </c>
      <c r="C275" s="2">
        <f t="shared" si="44"/>
        <v>4</v>
      </c>
      <c r="D275" s="2">
        <f t="shared" si="44"/>
        <v>273</v>
      </c>
      <c r="E275" s="2">
        <f t="shared" si="44"/>
        <v>0</v>
      </c>
      <c r="F275" s="2" t="str">
        <f t="shared" si="44"/>
        <v>Новый раздел</v>
      </c>
      <c r="G275" s="2" t="str">
        <f t="shared" si="44"/>
        <v>Раздел 4. Комплекс работ по ремонту кабельных линий 6-10 кВ в мерзлом грунте,сечение жил кабеля более 120 м2 (средний Кд=1,05)</v>
      </c>
      <c r="H275" s="2"/>
      <c r="I275" s="2"/>
      <c r="J275" s="2"/>
      <c r="K275" s="2"/>
      <c r="L275" s="2"/>
      <c r="M275" s="2"/>
      <c r="N275" s="2"/>
      <c r="O275" s="2">
        <f t="shared" ref="O275:AT275" si="45">O280</f>
        <v>113589</v>
      </c>
      <c r="P275" s="2">
        <f t="shared" si="45"/>
        <v>0</v>
      </c>
      <c r="Q275" s="2">
        <f t="shared" si="45"/>
        <v>78590</v>
      </c>
      <c r="R275" s="2">
        <f t="shared" si="45"/>
        <v>0</v>
      </c>
      <c r="S275" s="2">
        <f t="shared" si="45"/>
        <v>34999</v>
      </c>
      <c r="T275" s="2">
        <f t="shared" si="45"/>
        <v>0</v>
      </c>
      <c r="U275" s="2">
        <f t="shared" si="45"/>
        <v>214.48349999999999</v>
      </c>
      <c r="V275" s="2">
        <f t="shared" si="45"/>
        <v>0</v>
      </c>
      <c r="W275" s="2">
        <f t="shared" si="45"/>
        <v>0</v>
      </c>
      <c r="X275" s="2">
        <f t="shared" si="45"/>
        <v>57399</v>
      </c>
      <c r="Y275" s="2">
        <f t="shared" si="45"/>
        <v>21000</v>
      </c>
      <c r="Z275" s="2">
        <f t="shared" si="45"/>
        <v>0</v>
      </c>
      <c r="AA275" s="2">
        <f t="shared" si="45"/>
        <v>0</v>
      </c>
      <c r="AB275" s="2">
        <f t="shared" si="45"/>
        <v>113589</v>
      </c>
      <c r="AC275" s="2">
        <f t="shared" si="45"/>
        <v>0</v>
      </c>
      <c r="AD275" s="2">
        <f t="shared" si="45"/>
        <v>78590</v>
      </c>
      <c r="AE275" s="2">
        <f t="shared" si="45"/>
        <v>0</v>
      </c>
      <c r="AF275" s="2">
        <f t="shared" si="45"/>
        <v>34999</v>
      </c>
      <c r="AG275" s="2">
        <f t="shared" si="45"/>
        <v>0</v>
      </c>
      <c r="AH275" s="2">
        <f t="shared" si="45"/>
        <v>214.48349999999999</v>
      </c>
      <c r="AI275" s="2">
        <f t="shared" si="45"/>
        <v>0</v>
      </c>
      <c r="AJ275" s="2">
        <f t="shared" si="45"/>
        <v>0</v>
      </c>
      <c r="AK275" s="2">
        <f t="shared" si="45"/>
        <v>57399</v>
      </c>
      <c r="AL275" s="2">
        <f t="shared" si="45"/>
        <v>21000</v>
      </c>
      <c r="AM275" s="2">
        <f t="shared" si="45"/>
        <v>0</v>
      </c>
      <c r="AN275" s="2">
        <f t="shared" si="45"/>
        <v>0</v>
      </c>
      <c r="AO275" s="2">
        <f t="shared" si="45"/>
        <v>0</v>
      </c>
      <c r="AP275" s="2">
        <f t="shared" si="45"/>
        <v>0</v>
      </c>
      <c r="AQ275" s="2">
        <f t="shared" si="45"/>
        <v>0</v>
      </c>
      <c r="AR275" s="2">
        <f t="shared" si="45"/>
        <v>191988</v>
      </c>
      <c r="AS275" s="2">
        <f t="shared" si="45"/>
        <v>191988</v>
      </c>
      <c r="AT275" s="2">
        <f t="shared" si="45"/>
        <v>0</v>
      </c>
      <c r="AU275" s="2">
        <f t="shared" ref="AU275:BZ275" si="46">AU280</f>
        <v>0</v>
      </c>
      <c r="AV275" s="2">
        <f t="shared" si="46"/>
        <v>0</v>
      </c>
      <c r="AW275" s="2">
        <f t="shared" si="46"/>
        <v>0</v>
      </c>
      <c r="AX275" s="2">
        <f t="shared" si="46"/>
        <v>0</v>
      </c>
      <c r="AY275" s="2">
        <f t="shared" si="46"/>
        <v>0</v>
      </c>
      <c r="AZ275" s="2">
        <f t="shared" si="46"/>
        <v>0</v>
      </c>
      <c r="BA275" s="2">
        <f t="shared" si="46"/>
        <v>0</v>
      </c>
      <c r="BB275" s="2">
        <f t="shared" si="46"/>
        <v>0</v>
      </c>
      <c r="BC275" s="2">
        <f t="shared" si="46"/>
        <v>0</v>
      </c>
      <c r="BD275" s="2">
        <f t="shared" si="46"/>
        <v>0</v>
      </c>
      <c r="BE275" s="2">
        <f t="shared" si="46"/>
        <v>0</v>
      </c>
      <c r="BF275" s="2">
        <f t="shared" si="46"/>
        <v>0</v>
      </c>
      <c r="BG275" s="2">
        <f t="shared" si="46"/>
        <v>0</v>
      </c>
      <c r="BH275" s="2">
        <f t="shared" si="46"/>
        <v>0</v>
      </c>
      <c r="BI275" s="2">
        <f t="shared" si="46"/>
        <v>0</v>
      </c>
      <c r="BJ275" s="2">
        <f t="shared" si="46"/>
        <v>0</v>
      </c>
      <c r="BK275" s="2">
        <f t="shared" si="46"/>
        <v>0</v>
      </c>
      <c r="BL275" s="2">
        <f t="shared" si="46"/>
        <v>0</v>
      </c>
      <c r="BM275" s="2">
        <f t="shared" si="46"/>
        <v>0</v>
      </c>
      <c r="BN275" s="2">
        <f t="shared" si="46"/>
        <v>0</v>
      </c>
      <c r="BO275" s="2">
        <f t="shared" si="46"/>
        <v>0</v>
      </c>
      <c r="BP275" s="2">
        <f t="shared" si="46"/>
        <v>0</v>
      </c>
      <c r="BQ275" s="2">
        <f t="shared" si="46"/>
        <v>0</v>
      </c>
      <c r="BR275" s="2">
        <f t="shared" si="46"/>
        <v>0</v>
      </c>
      <c r="BS275" s="2">
        <f t="shared" si="46"/>
        <v>0</v>
      </c>
      <c r="BT275" s="2">
        <f t="shared" si="46"/>
        <v>0</v>
      </c>
      <c r="BU275" s="2">
        <f t="shared" si="46"/>
        <v>0</v>
      </c>
      <c r="BV275" s="2">
        <f t="shared" si="46"/>
        <v>0</v>
      </c>
      <c r="BW275" s="2">
        <f t="shared" si="46"/>
        <v>0</v>
      </c>
      <c r="BX275" s="2">
        <f t="shared" si="46"/>
        <v>0</v>
      </c>
      <c r="BY275" s="2">
        <f t="shared" si="46"/>
        <v>0</v>
      </c>
      <c r="BZ275" s="2">
        <f t="shared" si="46"/>
        <v>0</v>
      </c>
      <c r="CA275" s="2">
        <f t="shared" ref="CA275:DF275" si="47">CA280</f>
        <v>191988</v>
      </c>
      <c r="CB275" s="2">
        <f t="shared" si="47"/>
        <v>191988</v>
      </c>
      <c r="CC275" s="2">
        <f t="shared" si="47"/>
        <v>0</v>
      </c>
      <c r="CD275" s="2">
        <f t="shared" si="47"/>
        <v>0</v>
      </c>
      <c r="CE275" s="2">
        <f t="shared" si="47"/>
        <v>0</v>
      </c>
      <c r="CF275" s="2">
        <f t="shared" si="47"/>
        <v>0</v>
      </c>
      <c r="CG275" s="2">
        <f t="shared" si="47"/>
        <v>0</v>
      </c>
      <c r="CH275" s="2">
        <f t="shared" si="47"/>
        <v>0</v>
      </c>
      <c r="CI275" s="2">
        <f t="shared" si="47"/>
        <v>0</v>
      </c>
      <c r="CJ275" s="2">
        <f t="shared" si="47"/>
        <v>0</v>
      </c>
      <c r="CK275" s="2">
        <f t="shared" si="47"/>
        <v>0</v>
      </c>
      <c r="CL275" s="2">
        <f t="shared" si="47"/>
        <v>0</v>
      </c>
      <c r="CM275" s="2">
        <f t="shared" si="47"/>
        <v>0</v>
      </c>
      <c r="CN275" s="2">
        <f t="shared" si="47"/>
        <v>0</v>
      </c>
      <c r="CO275" s="2">
        <f t="shared" si="47"/>
        <v>0</v>
      </c>
      <c r="CP275" s="2">
        <f t="shared" si="47"/>
        <v>0</v>
      </c>
      <c r="CQ275" s="2">
        <f t="shared" si="47"/>
        <v>0</v>
      </c>
      <c r="CR275" s="2">
        <f t="shared" si="47"/>
        <v>0</v>
      </c>
      <c r="CS275" s="2">
        <f t="shared" si="47"/>
        <v>0</v>
      </c>
      <c r="CT275" s="2">
        <f t="shared" si="47"/>
        <v>0</v>
      </c>
      <c r="CU275" s="2">
        <f t="shared" si="47"/>
        <v>0</v>
      </c>
      <c r="CV275" s="2">
        <f t="shared" si="47"/>
        <v>0</v>
      </c>
      <c r="CW275" s="2">
        <f t="shared" si="47"/>
        <v>0</v>
      </c>
      <c r="CX275" s="2">
        <f t="shared" si="47"/>
        <v>0</v>
      </c>
      <c r="CY275" s="2">
        <f t="shared" si="47"/>
        <v>0</v>
      </c>
      <c r="CZ275" s="2">
        <f t="shared" si="47"/>
        <v>0</v>
      </c>
      <c r="DA275" s="2">
        <f t="shared" si="47"/>
        <v>0</v>
      </c>
      <c r="DB275" s="2">
        <f t="shared" si="47"/>
        <v>0</v>
      </c>
      <c r="DC275" s="2">
        <f t="shared" si="47"/>
        <v>0</v>
      </c>
      <c r="DD275" s="2">
        <f t="shared" si="47"/>
        <v>0</v>
      </c>
      <c r="DE275" s="2">
        <f t="shared" si="47"/>
        <v>0</v>
      </c>
      <c r="DF275" s="2">
        <f t="shared" si="47"/>
        <v>0</v>
      </c>
      <c r="DG275" s="3">
        <f t="shared" ref="DG275:EL275" si="48">DG280</f>
        <v>0</v>
      </c>
      <c r="DH275" s="3">
        <f t="shared" si="48"/>
        <v>0</v>
      </c>
      <c r="DI275" s="3">
        <f t="shared" si="48"/>
        <v>0</v>
      </c>
      <c r="DJ275" s="3">
        <f t="shared" si="48"/>
        <v>0</v>
      </c>
      <c r="DK275" s="3">
        <f t="shared" si="48"/>
        <v>0</v>
      </c>
      <c r="DL275" s="3">
        <f t="shared" si="48"/>
        <v>0</v>
      </c>
      <c r="DM275" s="3">
        <f t="shared" si="48"/>
        <v>0</v>
      </c>
      <c r="DN275" s="3">
        <f t="shared" si="48"/>
        <v>0</v>
      </c>
      <c r="DO275" s="3">
        <f t="shared" si="48"/>
        <v>0</v>
      </c>
      <c r="DP275" s="3">
        <f t="shared" si="48"/>
        <v>0</v>
      </c>
      <c r="DQ275" s="3">
        <f t="shared" si="48"/>
        <v>0</v>
      </c>
      <c r="DR275" s="3">
        <f t="shared" si="48"/>
        <v>0</v>
      </c>
      <c r="DS275" s="3">
        <f t="shared" si="48"/>
        <v>0</v>
      </c>
      <c r="DT275" s="3">
        <f t="shared" si="48"/>
        <v>0</v>
      </c>
      <c r="DU275" s="3">
        <f t="shared" si="48"/>
        <v>0</v>
      </c>
      <c r="DV275" s="3">
        <f t="shared" si="48"/>
        <v>0</v>
      </c>
      <c r="DW275" s="3">
        <f t="shared" si="48"/>
        <v>0</v>
      </c>
      <c r="DX275" s="3">
        <f t="shared" si="48"/>
        <v>0</v>
      </c>
      <c r="DY275" s="3">
        <f t="shared" si="48"/>
        <v>0</v>
      </c>
      <c r="DZ275" s="3">
        <f t="shared" si="48"/>
        <v>0</v>
      </c>
      <c r="EA275" s="3">
        <f t="shared" si="48"/>
        <v>0</v>
      </c>
      <c r="EB275" s="3">
        <f t="shared" si="48"/>
        <v>0</v>
      </c>
      <c r="EC275" s="3">
        <f t="shared" si="48"/>
        <v>0</v>
      </c>
      <c r="ED275" s="3">
        <f t="shared" si="48"/>
        <v>0</v>
      </c>
      <c r="EE275" s="3">
        <f t="shared" si="48"/>
        <v>0</v>
      </c>
      <c r="EF275" s="3">
        <f t="shared" si="48"/>
        <v>0</v>
      </c>
      <c r="EG275" s="3">
        <f t="shared" si="48"/>
        <v>0</v>
      </c>
      <c r="EH275" s="3">
        <f t="shared" si="48"/>
        <v>0</v>
      </c>
      <c r="EI275" s="3">
        <f t="shared" si="48"/>
        <v>0</v>
      </c>
      <c r="EJ275" s="3">
        <f t="shared" si="48"/>
        <v>0</v>
      </c>
      <c r="EK275" s="3">
        <f t="shared" si="48"/>
        <v>0</v>
      </c>
      <c r="EL275" s="3">
        <f t="shared" si="48"/>
        <v>0</v>
      </c>
      <c r="EM275" s="3">
        <f t="shared" ref="EM275:FR275" si="49">EM280</f>
        <v>0</v>
      </c>
      <c r="EN275" s="3">
        <f t="shared" si="49"/>
        <v>0</v>
      </c>
      <c r="EO275" s="3">
        <f t="shared" si="49"/>
        <v>0</v>
      </c>
      <c r="EP275" s="3">
        <f t="shared" si="49"/>
        <v>0</v>
      </c>
      <c r="EQ275" s="3">
        <f t="shared" si="49"/>
        <v>0</v>
      </c>
      <c r="ER275" s="3">
        <f t="shared" si="49"/>
        <v>0</v>
      </c>
      <c r="ES275" s="3">
        <f t="shared" si="49"/>
        <v>0</v>
      </c>
      <c r="ET275" s="3">
        <f t="shared" si="49"/>
        <v>0</v>
      </c>
      <c r="EU275" s="3">
        <f t="shared" si="49"/>
        <v>0</v>
      </c>
      <c r="EV275" s="3">
        <f t="shared" si="49"/>
        <v>0</v>
      </c>
      <c r="EW275" s="3">
        <f t="shared" si="49"/>
        <v>0</v>
      </c>
      <c r="EX275" s="3">
        <f t="shared" si="49"/>
        <v>0</v>
      </c>
      <c r="EY275" s="3">
        <f t="shared" si="49"/>
        <v>0</v>
      </c>
      <c r="EZ275" s="3">
        <f t="shared" si="49"/>
        <v>0</v>
      </c>
      <c r="FA275" s="3">
        <f t="shared" si="49"/>
        <v>0</v>
      </c>
      <c r="FB275" s="3">
        <f t="shared" si="49"/>
        <v>0</v>
      </c>
      <c r="FC275" s="3">
        <f t="shared" si="49"/>
        <v>0</v>
      </c>
      <c r="FD275" s="3">
        <f t="shared" si="49"/>
        <v>0</v>
      </c>
      <c r="FE275" s="3">
        <f t="shared" si="49"/>
        <v>0</v>
      </c>
      <c r="FF275" s="3">
        <f t="shared" si="49"/>
        <v>0</v>
      </c>
      <c r="FG275" s="3">
        <f t="shared" si="49"/>
        <v>0</v>
      </c>
      <c r="FH275" s="3">
        <f t="shared" si="49"/>
        <v>0</v>
      </c>
      <c r="FI275" s="3">
        <f t="shared" si="49"/>
        <v>0</v>
      </c>
      <c r="FJ275" s="3">
        <f t="shared" si="49"/>
        <v>0</v>
      </c>
      <c r="FK275" s="3">
        <f t="shared" si="49"/>
        <v>0</v>
      </c>
      <c r="FL275" s="3">
        <f t="shared" si="49"/>
        <v>0</v>
      </c>
      <c r="FM275" s="3">
        <f t="shared" si="49"/>
        <v>0</v>
      </c>
      <c r="FN275" s="3">
        <f t="shared" si="49"/>
        <v>0</v>
      </c>
      <c r="FO275" s="3">
        <f t="shared" si="49"/>
        <v>0</v>
      </c>
      <c r="FP275" s="3">
        <f t="shared" si="49"/>
        <v>0</v>
      </c>
      <c r="FQ275" s="3">
        <f t="shared" si="49"/>
        <v>0</v>
      </c>
      <c r="FR275" s="3">
        <f t="shared" si="49"/>
        <v>0</v>
      </c>
      <c r="FS275" s="3">
        <f t="shared" ref="FS275:GX275" si="50">FS280</f>
        <v>0</v>
      </c>
      <c r="FT275" s="3">
        <f t="shared" si="50"/>
        <v>0</v>
      </c>
      <c r="FU275" s="3">
        <f t="shared" si="50"/>
        <v>0</v>
      </c>
      <c r="FV275" s="3">
        <f t="shared" si="50"/>
        <v>0</v>
      </c>
      <c r="FW275" s="3">
        <f t="shared" si="50"/>
        <v>0</v>
      </c>
      <c r="FX275" s="3">
        <f t="shared" si="50"/>
        <v>0</v>
      </c>
      <c r="FY275" s="3">
        <f t="shared" si="50"/>
        <v>0</v>
      </c>
      <c r="FZ275" s="3">
        <f t="shared" si="50"/>
        <v>0</v>
      </c>
      <c r="GA275" s="3">
        <f t="shared" si="50"/>
        <v>0</v>
      </c>
      <c r="GB275" s="3">
        <f t="shared" si="50"/>
        <v>0</v>
      </c>
      <c r="GC275" s="3">
        <f t="shared" si="50"/>
        <v>0</v>
      </c>
      <c r="GD275" s="3">
        <f t="shared" si="50"/>
        <v>0</v>
      </c>
      <c r="GE275" s="3">
        <f t="shared" si="50"/>
        <v>0</v>
      </c>
      <c r="GF275" s="3">
        <f t="shared" si="50"/>
        <v>0</v>
      </c>
      <c r="GG275" s="3">
        <f t="shared" si="50"/>
        <v>0</v>
      </c>
      <c r="GH275" s="3">
        <f t="shared" si="50"/>
        <v>0</v>
      </c>
      <c r="GI275" s="3">
        <f t="shared" si="50"/>
        <v>0</v>
      </c>
      <c r="GJ275" s="3">
        <f t="shared" si="50"/>
        <v>0</v>
      </c>
      <c r="GK275" s="3">
        <f t="shared" si="50"/>
        <v>0</v>
      </c>
      <c r="GL275" s="3">
        <f t="shared" si="50"/>
        <v>0</v>
      </c>
      <c r="GM275" s="3">
        <f t="shared" si="50"/>
        <v>0</v>
      </c>
      <c r="GN275" s="3">
        <f t="shared" si="50"/>
        <v>0</v>
      </c>
      <c r="GO275" s="3">
        <f t="shared" si="50"/>
        <v>0</v>
      </c>
      <c r="GP275" s="3">
        <f t="shared" si="50"/>
        <v>0</v>
      </c>
      <c r="GQ275" s="3">
        <f t="shared" si="50"/>
        <v>0</v>
      </c>
      <c r="GR275" s="3">
        <f t="shared" si="50"/>
        <v>0</v>
      </c>
      <c r="GS275" s="3">
        <f t="shared" si="50"/>
        <v>0</v>
      </c>
      <c r="GT275" s="3">
        <f t="shared" si="50"/>
        <v>0</v>
      </c>
      <c r="GU275" s="3">
        <f t="shared" si="50"/>
        <v>0</v>
      </c>
      <c r="GV275" s="3">
        <f t="shared" si="50"/>
        <v>0</v>
      </c>
      <c r="GW275" s="3">
        <f t="shared" si="50"/>
        <v>0</v>
      </c>
      <c r="GX275" s="3">
        <f t="shared" si="50"/>
        <v>0</v>
      </c>
    </row>
    <row r="277" spans="1:245" x14ac:dyDescent="0.2">
      <c r="A277">
        <v>17</v>
      </c>
      <c r="B277">
        <v>1</v>
      </c>
      <c r="C277">
        <f>ROW(SmtRes!A147)</f>
        <v>147</v>
      </c>
      <c r="D277">
        <f>ROW(EtalonRes!A147)</f>
        <v>147</v>
      </c>
      <c r="E277" t="s">
        <v>15</v>
      </c>
      <c r="F277" t="s">
        <v>194</v>
      </c>
      <c r="G277" t="s">
        <v>195</v>
      </c>
      <c r="H277" t="s">
        <v>18</v>
      </c>
      <c r="I277">
        <f>ROUND(ROUND(1,2),9)</f>
        <v>1</v>
      </c>
      <c r="J277">
        <v>0</v>
      </c>
      <c r="K277">
        <f>ROUND(ROUND(1,2),9)</f>
        <v>1</v>
      </c>
      <c r="O277">
        <f>ROUND(CP277,0)</f>
        <v>79391</v>
      </c>
      <c r="P277">
        <f>ROUND(CQ277*I277,0)</f>
        <v>0</v>
      </c>
      <c r="Q277">
        <f>ROUND(CR277*I277,0)</f>
        <v>54610</v>
      </c>
      <c r="R277">
        <f>ROUND(CS277*I277,0)</f>
        <v>0</v>
      </c>
      <c r="S277">
        <f>ROUND(CT277*I277,0)</f>
        <v>24781</v>
      </c>
      <c r="T277">
        <f>ROUND(CU277*I277,0)</f>
        <v>0</v>
      </c>
      <c r="U277">
        <f>CV277*I277</f>
        <v>149.29949999999999</v>
      </c>
      <c r="V277">
        <f>CW277*I277</f>
        <v>0</v>
      </c>
      <c r="W277">
        <f>ROUND(CX277*I277,0)</f>
        <v>0</v>
      </c>
      <c r="X277">
        <f>ROUND(CY277,0)</f>
        <v>40641</v>
      </c>
      <c r="Y277">
        <f>ROUND(CZ277,0)</f>
        <v>14869</v>
      </c>
      <c r="AA277">
        <v>48947497</v>
      </c>
      <c r="AB277">
        <f>ROUND((AC277+AD277+AF277),2)</f>
        <v>79391.03</v>
      </c>
      <c r="AC277">
        <f>ROUND(((ES277*0)),2)</f>
        <v>0</v>
      </c>
      <c r="AD277">
        <f>ROUND(((((ET277*1.05))-((EU277*1.05)))+AE277),2)</f>
        <v>54609.85</v>
      </c>
      <c r="AE277">
        <f>ROUND(((EU277*1.05)),2)</f>
        <v>0</v>
      </c>
      <c r="AF277">
        <f>ROUND(((EV277*1.05)),2)</f>
        <v>24781.18</v>
      </c>
      <c r="AG277">
        <f>ROUND((AP277),2)</f>
        <v>0</v>
      </c>
      <c r="AH277">
        <f>((EW277*1.05))</f>
        <v>149.29949999999999</v>
      </c>
      <c r="AI277">
        <f>((EX277*1.05))</f>
        <v>0</v>
      </c>
      <c r="AJ277">
        <f>(AS277)</f>
        <v>0</v>
      </c>
      <c r="AK277">
        <v>80401.83</v>
      </c>
      <c r="AL277">
        <v>4791.33</v>
      </c>
      <c r="AM277">
        <v>52009.38</v>
      </c>
      <c r="AN277">
        <v>0</v>
      </c>
      <c r="AO277">
        <v>23601.119999999999</v>
      </c>
      <c r="AP277">
        <v>0</v>
      </c>
      <c r="AQ277">
        <v>142.19</v>
      </c>
      <c r="AR277">
        <v>0</v>
      </c>
      <c r="AS277">
        <v>0</v>
      </c>
      <c r="AT277">
        <v>164</v>
      </c>
      <c r="AU277">
        <v>60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6</v>
      </c>
      <c r="BE277" t="s">
        <v>6</v>
      </c>
      <c r="BF277" t="s">
        <v>6</v>
      </c>
      <c r="BG277" t="s">
        <v>6</v>
      </c>
      <c r="BH277">
        <v>0</v>
      </c>
      <c r="BI277">
        <v>1</v>
      </c>
      <c r="BJ277" t="s">
        <v>196</v>
      </c>
      <c r="BM277">
        <v>350003</v>
      </c>
      <c r="BN277">
        <v>0</v>
      </c>
      <c r="BO277" t="s">
        <v>6</v>
      </c>
      <c r="BP277">
        <v>0</v>
      </c>
      <c r="BQ277">
        <v>1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6</v>
      </c>
      <c r="BZ277">
        <v>164</v>
      </c>
      <c r="CA277">
        <v>60</v>
      </c>
      <c r="CB277" t="s">
        <v>6</v>
      </c>
      <c r="CE277">
        <v>0</v>
      </c>
      <c r="CF277">
        <v>0</v>
      </c>
      <c r="CG277">
        <v>0</v>
      </c>
      <c r="CM277">
        <v>0</v>
      </c>
      <c r="CN277" t="s">
        <v>29</v>
      </c>
      <c r="CO277">
        <v>0</v>
      </c>
      <c r="CP277">
        <f>(P277+Q277+S277)</f>
        <v>79391</v>
      </c>
      <c r="CQ277">
        <f>AC277*BC277</f>
        <v>0</v>
      </c>
      <c r="CR277">
        <f>AD277*BB277</f>
        <v>54609.85</v>
      </c>
      <c r="CS277">
        <f>AE277*BS277</f>
        <v>0</v>
      </c>
      <c r="CT277">
        <f>AF277*BA277</f>
        <v>24781.18</v>
      </c>
      <c r="CU277">
        <f t="shared" ref="CU277:CX278" si="51">AG277</f>
        <v>0</v>
      </c>
      <c r="CV277">
        <f t="shared" si="51"/>
        <v>149.29949999999999</v>
      </c>
      <c r="CW277">
        <f t="shared" si="51"/>
        <v>0</v>
      </c>
      <c r="CX277">
        <f t="shared" si="51"/>
        <v>0</v>
      </c>
      <c r="CY277">
        <f>(((S277+R277)*AT277)/100)</f>
        <v>40640.839999999997</v>
      </c>
      <c r="CZ277">
        <f>(((S277+R277)*AU277)/100)</f>
        <v>14868.6</v>
      </c>
      <c r="DC277" t="s">
        <v>6</v>
      </c>
      <c r="DD277" t="s">
        <v>20</v>
      </c>
      <c r="DE277" t="s">
        <v>21</v>
      </c>
      <c r="DF277" t="s">
        <v>21</v>
      </c>
      <c r="DG277" t="s">
        <v>21</v>
      </c>
      <c r="DH277" t="s">
        <v>6</v>
      </c>
      <c r="DI277" t="s">
        <v>21</v>
      </c>
      <c r="DJ277" t="s">
        <v>21</v>
      </c>
      <c r="DK277" t="s">
        <v>6</v>
      </c>
      <c r="DL277" t="s">
        <v>6</v>
      </c>
      <c r="DM277" t="s">
        <v>6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18</v>
      </c>
      <c r="DW277" t="s">
        <v>18</v>
      </c>
      <c r="DX277">
        <v>1</v>
      </c>
      <c r="DZ277" t="s">
        <v>6</v>
      </c>
      <c r="EA277" t="s">
        <v>6</v>
      </c>
      <c r="EB277" t="s">
        <v>6</v>
      </c>
      <c r="EC277" t="s">
        <v>6</v>
      </c>
      <c r="EE277">
        <v>46789826</v>
      </c>
      <c r="EF277">
        <v>1</v>
      </c>
      <c r="EG277" t="s">
        <v>22</v>
      </c>
      <c r="EH277">
        <v>0</v>
      </c>
      <c r="EI277" t="s">
        <v>6</v>
      </c>
      <c r="EJ277">
        <v>1</v>
      </c>
      <c r="EK277">
        <v>350003</v>
      </c>
      <c r="EL277" t="s">
        <v>23</v>
      </c>
      <c r="EM277" t="s">
        <v>24</v>
      </c>
      <c r="EO277" t="s">
        <v>181</v>
      </c>
      <c r="EQ277">
        <v>0</v>
      </c>
      <c r="ER277">
        <v>80401.83</v>
      </c>
      <c r="ES277">
        <v>4791.33</v>
      </c>
      <c r="ET277">
        <v>52009.38</v>
      </c>
      <c r="EU277">
        <v>0</v>
      </c>
      <c r="EV277">
        <v>23601.119999999999</v>
      </c>
      <c r="EW277">
        <v>142.19</v>
      </c>
      <c r="EX277">
        <v>0</v>
      </c>
      <c r="EY277">
        <v>0</v>
      </c>
      <c r="FQ277">
        <v>0</v>
      </c>
      <c r="FR277">
        <f>ROUND(IF(AND(BH277=3,BI277=3),P277,0),0)</f>
        <v>0</v>
      </c>
      <c r="FS277">
        <v>0</v>
      </c>
      <c r="FX277">
        <v>164</v>
      </c>
      <c r="FY277">
        <v>60</v>
      </c>
      <c r="GA277" t="s">
        <v>6</v>
      </c>
      <c r="GD277">
        <v>1</v>
      </c>
      <c r="GF277">
        <v>-1805111642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>ROUND(IF(AND(BH277=3,BI277=3,FS277&lt;&gt;0),P277,0),0)</f>
        <v>0</v>
      </c>
      <c r="GM277">
        <f>ROUND(O277+X277+Y277,0)+GX277</f>
        <v>134901</v>
      </c>
      <c r="GN277">
        <f>IF(OR(BI277=0,BI277=1),ROUND(O277+X277+Y277,0),0)</f>
        <v>134901</v>
      </c>
      <c r="GO277">
        <f>IF(BI277=2,ROUND(O277+X277+Y277,0),0)</f>
        <v>0</v>
      </c>
      <c r="GP277">
        <f>IF(BI277=4,ROUND(O277+X277+Y277,0)+GX277,0)</f>
        <v>0</v>
      </c>
      <c r="GR277">
        <v>0</v>
      </c>
      <c r="GS277">
        <v>3</v>
      </c>
      <c r="GT277">
        <v>0</v>
      </c>
      <c r="GU277" t="s">
        <v>6</v>
      </c>
      <c r="GV277">
        <f>ROUND((GT277),2)</f>
        <v>0</v>
      </c>
      <c r="GW277">
        <v>1</v>
      </c>
      <c r="GX277">
        <f>ROUND(HC277*I277,0)</f>
        <v>0</v>
      </c>
      <c r="HA277">
        <v>0</v>
      </c>
      <c r="HB277">
        <v>0</v>
      </c>
      <c r="HC277">
        <f>GV277*GW277</f>
        <v>0</v>
      </c>
      <c r="HE277" t="s">
        <v>6</v>
      </c>
      <c r="HF277" t="s">
        <v>6</v>
      </c>
      <c r="HM277" t="s">
        <v>6</v>
      </c>
      <c r="HN277" t="s">
        <v>6</v>
      </c>
      <c r="HO277" t="s">
        <v>6</v>
      </c>
      <c r="HP277" t="s">
        <v>6</v>
      </c>
      <c r="HQ277" t="s">
        <v>6</v>
      </c>
      <c r="IK277">
        <v>0</v>
      </c>
    </row>
    <row r="278" spans="1:245" x14ac:dyDescent="0.2">
      <c r="A278">
        <v>17</v>
      </c>
      <c r="B278">
        <v>1</v>
      </c>
      <c r="C278">
        <f>ROW(SmtRes!A168)</f>
        <v>168</v>
      </c>
      <c r="D278">
        <f>ROW(EtalonRes!A168)</f>
        <v>168</v>
      </c>
      <c r="E278" t="s">
        <v>25</v>
      </c>
      <c r="F278" t="s">
        <v>197</v>
      </c>
      <c r="G278" t="s">
        <v>198</v>
      </c>
      <c r="H278" t="s">
        <v>18</v>
      </c>
      <c r="I278">
        <f>ROUND(ROUND(1,2),9)</f>
        <v>1</v>
      </c>
      <c r="J278">
        <v>0</v>
      </c>
      <c r="K278">
        <f>ROUND(ROUND(1,2),9)</f>
        <v>1</v>
      </c>
      <c r="O278">
        <f>ROUND(CP278,0)</f>
        <v>34198</v>
      </c>
      <c r="P278">
        <f>ROUND(CQ278*I278,0)</f>
        <v>0</v>
      </c>
      <c r="Q278">
        <f>ROUND(CR278*I278,0)</f>
        <v>23980</v>
      </c>
      <c r="R278">
        <f>ROUND(CS278*I278,0)</f>
        <v>0</v>
      </c>
      <c r="S278">
        <f>ROUND(CT278*I278,0)</f>
        <v>10218</v>
      </c>
      <c r="T278">
        <f>ROUND(CU278*I278,0)</f>
        <v>0</v>
      </c>
      <c r="U278">
        <f>CV278*I278</f>
        <v>65.183999999999997</v>
      </c>
      <c r="V278">
        <f>CW278*I278</f>
        <v>0</v>
      </c>
      <c r="W278">
        <f>ROUND(CX278*I278,0)</f>
        <v>0</v>
      </c>
      <c r="X278">
        <f>ROUND(CY278,0)</f>
        <v>16758</v>
      </c>
      <c r="Y278">
        <f>ROUND(CZ278,0)</f>
        <v>6131</v>
      </c>
      <c r="AA278">
        <v>48947497</v>
      </c>
      <c r="AB278">
        <f>ROUND((AC278+AD278+AF278),2)</f>
        <v>34198.26</v>
      </c>
      <c r="AC278">
        <f>ROUND(((ES278*0)),2)</f>
        <v>0</v>
      </c>
      <c r="AD278">
        <f>ROUND(((((ET278*1.05))-((EU278*1.05)))+AE278),2)</f>
        <v>23980.14</v>
      </c>
      <c r="AE278">
        <f>ROUND(((EU278*1.05)),2)</f>
        <v>0</v>
      </c>
      <c r="AF278">
        <f>ROUND(((EV278*1.05)),2)</f>
        <v>10218.120000000001</v>
      </c>
      <c r="AG278">
        <f>ROUND((AP278),2)</f>
        <v>0</v>
      </c>
      <c r="AH278">
        <f>((EW278*1.05))</f>
        <v>65.183999999999997</v>
      </c>
      <c r="AI278">
        <f>((EX278*1.05))</f>
        <v>0</v>
      </c>
      <c r="AJ278">
        <f>(AS278)</f>
        <v>0</v>
      </c>
      <c r="AK278">
        <v>37361.1</v>
      </c>
      <c r="AL278">
        <v>4791.33</v>
      </c>
      <c r="AM278">
        <v>22838.23</v>
      </c>
      <c r="AN278">
        <v>0</v>
      </c>
      <c r="AO278">
        <v>9731.5400000000009</v>
      </c>
      <c r="AP278">
        <v>0</v>
      </c>
      <c r="AQ278">
        <v>62.08</v>
      </c>
      <c r="AR278">
        <v>0</v>
      </c>
      <c r="AS278">
        <v>0</v>
      </c>
      <c r="AT278">
        <v>164</v>
      </c>
      <c r="AU278">
        <v>60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6</v>
      </c>
      <c r="BE278" t="s">
        <v>6</v>
      </c>
      <c r="BF278" t="s">
        <v>6</v>
      </c>
      <c r="BG278" t="s">
        <v>6</v>
      </c>
      <c r="BH278">
        <v>0</v>
      </c>
      <c r="BI278">
        <v>1</v>
      </c>
      <c r="BJ278" t="s">
        <v>199</v>
      </c>
      <c r="BM278">
        <v>350003</v>
      </c>
      <c r="BN278">
        <v>0</v>
      </c>
      <c r="BO278" t="s">
        <v>6</v>
      </c>
      <c r="BP278">
        <v>0</v>
      </c>
      <c r="BQ278">
        <v>1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6</v>
      </c>
      <c r="BZ278">
        <v>164</v>
      </c>
      <c r="CA278">
        <v>60</v>
      </c>
      <c r="CB278" t="s">
        <v>6</v>
      </c>
      <c r="CE278">
        <v>0</v>
      </c>
      <c r="CF278">
        <v>0</v>
      </c>
      <c r="CG278">
        <v>0</v>
      </c>
      <c r="CM278">
        <v>0</v>
      </c>
      <c r="CN278" t="s">
        <v>29</v>
      </c>
      <c r="CO278">
        <v>0</v>
      </c>
      <c r="CP278">
        <f>(P278+Q278+S278)</f>
        <v>34198</v>
      </c>
      <c r="CQ278">
        <f>AC278*BC278</f>
        <v>0</v>
      </c>
      <c r="CR278">
        <f>AD278*BB278</f>
        <v>23980.14</v>
      </c>
      <c r="CS278">
        <f>AE278*BS278</f>
        <v>0</v>
      </c>
      <c r="CT278">
        <f>AF278*BA278</f>
        <v>10218.120000000001</v>
      </c>
      <c r="CU278">
        <f t="shared" si="51"/>
        <v>0</v>
      </c>
      <c r="CV278">
        <f t="shared" si="51"/>
        <v>65.183999999999997</v>
      </c>
      <c r="CW278">
        <f t="shared" si="51"/>
        <v>0</v>
      </c>
      <c r="CX278">
        <f t="shared" si="51"/>
        <v>0</v>
      </c>
      <c r="CY278">
        <f>(((S278+R278)*AT278)/100)</f>
        <v>16757.52</v>
      </c>
      <c r="CZ278">
        <f>(((S278+R278)*AU278)/100)</f>
        <v>6130.8</v>
      </c>
      <c r="DC278" t="s">
        <v>6</v>
      </c>
      <c r="DD278" t="s">
        <v>20</v>
      </c>
      <c r="DE278" t="s">
        <v>21</v>
      </c>
      <c r="DF278" t="s">
        <v>21</v>
      </c>
      <c r="DG278" t="s">
        <v>21</v>
      </c>
      <c r="DH278" t="s">
        <v>6</v>
      </c>
      <c r="DI278" t="s">
        <v>21</v>
      </c>
      <c r="DJ278" t="s">
        <v>21</v>
      </c>
      <c r="DK278" t="s">
        <v>6</v>
      </c>
      <c r="DL278" t="s">
        <v>6</v>
      </c>
      <c r="DM278" t="s">
        <v>6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18</v>
      </c>
      <c r="DW278" t="s">
        <v>18</v>
      </c>
      <c r="DX278">
        <v>1</v>
      </c>
      <c r="DZ278" t="s">
        <v>6</v>
      </c>
      <c r="EA278" t="s">
        <v>6</v>
      </c>
      <c r="EB278" t="s">
        <v>6</v>
      </c>
      <c r="EC278" t="s">
        <v>6</v>
      </c>
      <c r="EE278">
        <v>46789826</v>
      </c>
      <c r="EF278">
        <v>1</v>
      </c>
      <c r="EG278" t="s">
        <v>22</v>
      </c>
      <c r="EH278">
        <v>0</v>
      </c>
      <c r="EI278" t="s">
        <v>6</v>
      </c>
      <c r="EJ278">
        <v>1</v>
      </c>
      <c r="EK278">
        <v>350003</v>
      </c>
      <c r="EL278" t="s">
        <v>23</v>
      </c>
      <c r="EM278" t="s">
        <v>24</v>
      </c>
      <c r="EO278" t="s">
        <v>181</v>
      </c>
      <c r="EQ278">
        <v>0</v>
      </c>
      <c r="ER278">
        <v>37361.1</v>
      </c>
      <c r="ES278">
        <v>4791.33</v>
      </c>
      <c r="ET278">
        <v>22838.23</v>
      </c>
      <c r="EU278">
        <v>0</v>
      </c>
      <c r="EV278">
        <v>9731.5400000000009</v>
      </c>
      <c r="EW278">
        <v>62.08</v>
      </c>
      <c r="EX278">
        <v>0</v>
      </c>
      <c r="EY278">
        <v>0</v>
      </c>
      <c r="FQ278">
        <v>0</v>
      </c>
      <c r="FR278">
        <f>ROUND(IF(AND(BH278=3,BI278=3),P278,0),0)</f>
        <v>0</v>
      </c>
      <c r="FS278">
        <v>0</v>
      </c>
      <c r="FX278">
        <v>164</v>
      </c>
      <c r="FY278">
        <v>60</v>
      </c>
      <c r="GA278" t="s">
        <v>6</v>
      </c>
      <c r="GD278">
        <v>1</v>
      </c>
      <c r="GF278">
        <v>2127875819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>ROUND(IF(AND(BH278=3,BI278=3,FS278&lt;&gt;0),P278,0),0)</f>
        <v>0</v>
      </c>
      <c r="GM278">
        <f>ROUND(O278+X278+Y278,0)+GX278</f>
        <v>57087</v>
      </c>
      <c r="GN278">
        <f>IF(OR(BI278=0,BI278=1),ROUND(O278+X278+Y278,0),0)</f>
        <v>57087</v>
      </c>
      <c r="GO278">
        <f>IF(BI278=2,ROUND(O278+X278+Y278,0),0)</f>
        <v>0</v>
      </c>
      <c r="GP278">
        <f>IF(BI278=4,ROUND(O278+X278+Y278,0)+GX278,0)</f>
        <v>0</v>
      </c>
      <c r="GR278">
        <v>0</v>
      </c>
      <c r="GS278">
        <v>3</v>
      </c>
      <c r="GT278">
        <v>0</v>
      </c>
      <c r="GU278" t="s">
        <v>6</v>
      </c>
      <c r="GV278">
        <f>ROUND((GT278),2)</f>
        <v>0</v>
      </c>
      <c r="GW278">
        <v>1</v>
      </c>
      <c r="GX278">
        <f>ROUND(HC278*I278,0)</f>
        <v>0</v>
      </c>
      <c r="HA278">
        <v>0</v>
      </c>
      <c r="HB278">
        <v>0</v>
      </c>
      <c r="HC278">
        <f>GV278*GW278</f>
        <v>0</v>
      </c>
      <c r="HE278" t="s">
        <v>6</v>
      </c>
      <c r="HF278" t="s">
        <v>6</v>
      </c>
      <c r="HM278" t="s">
        <v>6</v>
      </c>
      <c r="HN278" t="s">
        <v>6</v>
      </c>
      <c r="HO278" t="s">
        <v>6</v>
      </c>
      <c r="HP278" t="s">
        <v>6</v>
      </c>
      <c r="HQ278" t="s">
        <v>6</v>
      </c>
      <c r="IK278">
        <v>0</v>
      </c>
    </row>
    <row r="280" spans="1:245" x14ac:dyDescent="0.2">
      <c r="A280" s="2">
        <v>51</v>
      </c>
      <c r="B280" s="2">
        <f>B273</f>
        <v>1</v>
      </c>
      <c r="C280" s="2">
        <f>A273</f>
        <v>4</v>
      </c>
      <c r="D280" s="2">
        <f>ROW(A273)</f>
        <v>273</v>
      </c>
      <c r="E280" s="2"/>
      <c r="F280" s="2" t="str">
        <f>IF(F273&lt;&gt;"",F273,"")</f>
        <v>Новый раздел</v>
      </c>
      <c r="G280" s="2" t="str">
        <f>IF(G273&lt;&gt;"",G273,"")</f>
        <v>Раздел 4. Комплекс работ по ремонту кабельных линий 6-10 кВ в мерзлом грунте,сечение жил кабеля более 120 м2 (средний Кд=1,05)</v>
      </c>
      <c r="H280" s="2">
        <v>0</v>
      </c>
      <c r="I280" s="2"/>
      <c r="J280" s="2"/>
      <c r="K280" s="2"/>
      <c r="L280" s="2"/>
      <c r="M280" s="2"/>
      <c r="N280" s="2"/>
      <c r="O280" s="2">
        <f t="shared" ref="O280:T280" si="52">ROUND(AB280,0)</f>
        <v>113589</v>
      </c>
      <c r="P280" s="2">
        <f t="shared" si="52"/>
        <v>0</v>
      </c>
      <c r="Q280" s="2">
        <f t="shared" si="52"/>
        <v>78590</v>
      </c>
      <c r="R280" s="2">
        <f t="shared" si="52"/>
        <v>0</v>
      </c>
      <c r="S280" s="2">
        <f t="shared" si="52"/>
        <v>34999</v>
      </c>
      <c r="T280" s="2">
        <f t="shared" si="52"/>
        <v>0</v>
      </c>
      <c r="U280" s="2">
        <f>AH280</f>
        <v>214.48349999999999</v>
      </c>
      <c r="V280" s="2">
        <f>AI280</f>
        <v>0</v>
      </c>
      <c r="W280" s="2">
        <f>ROUND(AJ280,0)</f>
        <v>0</v>
      </c>
      <c r="X280" s="2">
        <f>ROUND(AK280,0)</f>
        <v>57399</v>
      </c>
      <c r="Y280" s="2">
        <f>ROUND(AL280,0)</f>
        <v>21000</v>
      </c>
      <c r="Z280" s="2"/>
      <c r="AA280" s="2"/>
      <c r="AB280" s="2">
        <f>ROUND(SUMIF(AA277:AA278,"=48947497",O277:O278),0)</f>
        <v>113589</v>
      </c>
      <c r="AC280" s="2">
        <f>ROUND(SUMIF(AA277:AA278,"=48947497",P277:P278),0)</f>
        <v>0</v>
      </c>
      <c r="AD280" s="2">
        <f>ROUND(SUMIF(AA277:AA278,"=48947497",Q277:Q278),0)</f>
        <v>78590</v>
      </c>
      <c r="AE280" s="2">
        <f>ROUND(SUMIF(AA277:AA278,"=48947497",R277:R278),0)</f>
        <v>0</v>
      </c>
      <c r="AF280" s="2">
        <f>ROUND(SUMIF(AA277:AA278,"=48947497",S277:S278),0)</f>
        <v>34999</v>
      </c>
      <c r="AG280" s="2">
        <f>ROUND(SUMIF(AA277:AA278,"=48947497",T277:T278),0)</f>
        <v>0</v>
      </c>
      <c r="AH280" s="2">
        <f>SUMIF(AA277:AA278,"=48947497",U277:U278)</f>
        <v>214.48349999999999</v>
      </c>
      <c r="AI280" s="2">
        <f>SUMIF(AA277:AA278,"=48947497",V277:V278)</f>
        <v>0</v>
      </c>
      <c r="AJ280" s="2">
        <f>ROUND(SUMIF(AA277:AA278,"=48947497",W277:W278),0)</f>
        <v>0</v>
      </c>
      <c r="AK280" s="2">
        <f>ROUND(SUMIF(AA277:AA278,"=48947497",X277:X278),0)</f>
        <v>57399</v>
      </c>
      <c r="AL280" s="2">
        <f>ROUND(SUMIF(AA277:AA278,"=48947497",Y277:Y278),0)</f>
        <v>21000</v>
      </c>
      <c r="AM280" s="2"/>
      <c r="AN280" s="2"/>
      <c r="AO280" s="2">
        <f t="shared" ref="AO280:BD280" si="53">ROUND(BX280,0)</f>
        <v>0</v>
      </c>
      <c r="AP280" s="2">
        <f t="shared" si="53"/>
        <v>0</v>
      </c>
      <c r="AQ280" s="2">
        <f t="shared" si="53"/>
        <v>0</v>
      </c>
      <c r="AR280" s="2">
        <f t="shared" si="53"/>
        <v>191988</v>
      </c>
      <c r="AS280" s="2">
        <f t="shared" si="53"/>
        <v>191988</v>
      </c>
      <c r="AT280" s="2">
        <f t="shared" si="53"/>
        <v>0</v>
      </c>
      <c r="AU280" s="2">
        <f t="shared" si="53"/>
        <v>0</v>
      </c>
      <c r="AV280" s="2">
        <f t="shared" si="53"/>
        <v>0</v>
      </c>
      <c r="AW280" s="2">
        <f t="shared" si="53"/>
        <v>0</v>
      </c>
      <c r="AX280" s="2">
        <f t="shared" si="53"/>
        <v>0</v>
      </c>
      <c r="AY280" s="2">
        <f t="shared" si="53"/>
        <v>0</v>
      </c>
      <c r="AZ280" s="2">
        <f t="shared" si="53"/>
        <v>0</v>
      </c>
      <c r="BA280" s="2">
        <f t="shared" si="53"/>
        <v>0</v>
      </c>
      <c r="BB280" s="2">
        <f t="shared" si="53"/>
        <v>0</v>
      </c>
      <c r="BC280" s="2">
        <f t="shared" si="53"/>
        <v>0</v>
      </c>
      <c r="BD280" s="2">
        <f t="shared" si="53"/>
        <v>0</v>
      </c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>
        <f>ROUND(SUMIF(AA277:AA278,"=48947497",FQ277:FQ278),0)</f>
        <v>0</v>
      </c>
      <c r="BY280" s="2">
        <f>ROUND(SUMIF(AA277:AA278,"=48947497",FR277:FR278),0)</f>
        <v>0</v>
      </c>
      <c r="BZ280" s="2">
        <f>ROUND(SUMIF(AA277:AA278,"=48947497",GL277:GL278),0)</f>
        <v>0</v>
      </c>
      <c r="CA280" s="2">
        <f>ROUND(SUMIF(AA277:AA278,"=48947497",GM277:GM278),0)</f>
        <v>191988</v>
      </c>
      <c r="CB280" s="2">
        <f>ROUND(SUMIF(AA277:AA278,"=48947497",GN277:GN278),0)</f>
        <v>191988</v>
      </c>
      <c r="CC280" s="2">
        <f>ROUND(SUMIF(AA277:AA278,"=48947497",GO277:GO278),0)</f>
        <v>0</v>
      </c>
      <c r="CD280" s="2">
        <f>ROUND(SUMIF(AA277:AA278,"=48947497",GP277:GP278),0)</f>
        <v>0</v>
      </c>
      <c r="CE280" s="2">
        <f>AC280-BX280</f>
        <v>0</v>
      </c>
      <c r="CF280" s="2">
        <f>AC280-BY280</f>
        <v>0</v>
      </c>
      <c r="CG280" s="2">
        <f>BX280-BZ280</f>
        <v>0</v>
      </c>
      <c r="CH280" s="2">
        <f>AC280-BX280-BY280+BZ280</f>
        <v>0</v>
      </c>
      <c r="CI280" s="2">
        <f>BY280-BZ280</f>
        <v>0</v>
      </c>
      <c r="CJ280" s="2">
        <f>ROUND(SUMIF(AA277:AA278,"=48947497",GX277:GX278),0)</f>
        <v>0</v>
      </c>
      <c r="CK280" s="2">
        <f>ROUND(SUMIF(AA277:AA278,"=48947497",GY277:GY278),0)</f>
        <v>0</v>
      </c>
      <c r="CL280" s="2">
        <f>ROUND(SUMIF(AA277:AA278,"=48947497",GZ277:GZ278),0)</f>
        <v>0</v>
      </c>
      <c r="CM280" s="2">
        <f>ROUND(SUMIF(AA277:AA278,"=48947497",HD277:HD278),0)</f>
        <v>0</v>
      </c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>
        <v>0</v>
      </c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201</v>
      </c>
      <c r="F282" s="4">
        <f>ROUND(Source!O280,O282)</f>
        <v>113589</v>
      </c>
      <c r="G282" s="4" t="s">
        <v>30</v>
      </c>
      <c r="H282" s="4" t="s">
        <v>31</v>
      </c>
      <c r="I282" s="4"/>
      <c r="J282" s="4"/>
      <c r="K282" s="4">
        <v>201</v>
      </c>
      <c r="L282" s="4">
        <v>1</v>
      </c>
      <c r="M282" s="4">
        <v>3</v>
      </c>
      <c r="N282" s="4" t="s">
        <v>6</v>
      </c>
      <c r="O282" s="4">
        <v>0</v>
      </c>
      <c r="P282" s="4"/>
      <c r="Q282" s="4"/>
      <c r="R282" s="4"/>
      <c r="S282" s="4"/>
      <c r="T282" s="4"/>
      <c r="U282" s="4"/>
      <c r="V282" s="4"/>
      <c r="W282" s="4">
        <v>113589</v>
      </c>
      <c r="X282" s="4">
        <v>1</v>
      </c>
      <c r="Y282" s="4">
        <v>113589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202</v>
      </c>
      <c r="F283" s="4">
        <f>ROUND(Source!P280,O283)</f>
        <v>0</v>
      </c>
      <c r="G283" s="4" t="s">
        <v>32</v>
      </c>
      <c r="H283" s="4" t="s">
        <v>33</v>
      </c>
      <c r="I283" s="4"/>
      <c r="J283" s="4"/>
      <c r="K283" s="4">
        <v>202</v>
      </c>
      <c r="L283" s="4">
        <v>2</v>
      </c>
      <c r="M283" s="4">
        <v>3</v>
      </c>
      <c r="N283" s="4" t="s">
        <v>6</v>
      </c>
      <c r="O283" s="4">
        <v>0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222</v>
      </c>
      <c r="F284" s="4">
        <f>ROUND(Source!AO280,O284)</f>
        <v>0</v>
      </c>
      <c r="G284" s="4" t="s">
        <v>34</v>
      </c>
      <c r="H284" s="4" t="s">
        <v>35</v>
      </c>
      <c r="I284" s="4"/>
      <c r="J284" s="4"/>
      <c r="K284" s="4">
        <v>222</v>
      </c>
      <c r="L284" s="4">
        <v>3</v>
      </c>
      <c r="M284" s="4">
        <v>3</v>
      </c>
      <c r="N284" s="4" t="s">
        <v>6</v>
      </c>
      <c r="O284" s="4">
        <v>0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225</v>
      </c>
      <c r="F285" s="4">
        <f>ROUND(Source!AV280,O285)</f>
        <v>0</v>
      </c>
      <c r="G285" s="4" t="s">
        <v>36</v>
      </c>
      <c r="H285" s="4" t="s">
        <v>37</v>
      </c>
      <c r="I285" s="4"/>
      <c r="J285" s="4"/>
      <c r="K285" s="4">
        <v>225</v>
      </c>
      <c r="L285" s="4">
        <v>4</v>
      </c>
      <c r="M285" s="4">
        <v>3</v>
      </c>
      <c r="N285" s="4" t="s">
        <v>6</v>
      </c>
      <c r="O285" s="4">
        <v>0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226</v>
      </c>
      <c r="F286" s="4">
        <f>ROUND(Source!AW280,O286)</f>
        <v>0</v>
      </c>
      <c r="G286" s="4" t="s">
        <v>38</v>
      </c>
      <c r="H286" s="4" t="s">
        <v>39</v>
      </c>
      <c r="I286" s="4"/>
      <c r="J286" s="4"/>
      <c r="K286" s="4">
        <v>226</v>
      </c>
      <c r="L286" s="4">
        <v>5</v>
      </c>
      <c r="M286" s="4">
        <v>3</v>
      </c>
      <c r="N286" s="4" t="s">
        <v>6</v>
      </c>
      <c r="O286" s="4">
        <v>0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227</v>
      </c>
      <c r="F287" s="4">
        <f>ROUND(Source!AX280,O287)</f>
        <v>0</v>
      </c>
      <c r="G287" s="4" t="s">
        <v>40</v>
      </c>
      <c r="H287" s="4" t="s">
        <v>41</v>
      </c>
      <c r="I287" s="4"/>
      <c r="J287" s="4"/>
      <c r="K287" s="4">
        <v>227</v>
      </c>
      <c r="L287" s="4">
        <v>6</v>
      </c>
      <c r="M287" s="4">
        <v>3</v>
      </c>
      <c r="N287" s="4" t="s">
        <v>6</v>
      </c>
      <c r="O287" s="4">
        <v>0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228</v>
      </c>
      <c r="F288" s="4">
        <f>ROUND(Source!AY280,O288)</f>
        <v>0</v>
      </c>
      <c r="G288" s="4" t="s">
        <v>42</v>
      </c>
      <c r="H288" s="4" t="s">
        <v>43</v>
      </c>
      <c r="I288" s="4"/>
      <c r="J288" s="4"/>
      <c r="K288" s="4">
        <v>228</v>
      </c>
      <c r="L288" s="4">
        <v>7</v>
      </c>
      <c r="M288" s="4">
        <v>3</v>
      </c>
      <c r="N288" s="4" t="s">
        <v>6</v>
      </c>
      <c r="O288" s="4">
        <v>0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216</v>
      </c>
      <c r="F289" s="4">
        <f>ROUND(Source!AP280,O289)</f>
        <v>0</v>
      </c>
      <c r="G289" s="4" t="s">
        <v>44</v>
      </c>
      <c r="H289" s="4" t="s">
        <v>45</v>
      </c>
      <c r="I289" s="4"/>
      <c r="J289" s="4"/>
      <c r="K289" s="4">
        <v>216</v>
      </c>
      <c r="L289" s="4">
        <v>8</v>
      </c>
      <c r="M289" s="4">
        <v>3</v>
      </c>
      <c r="N289" s="4" t="s">
        <v>6</v>
      </c>
      <c r="O289" s="4">
        <v>0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223</v>
      </c>
      <c r="F290" s="4">
        <f>ROUND(Source!AQ280,O290)</f>
        <v>0</v>
      </c>
      <c r="G290" s="4" t="s">
        <v>46</v>
      </c>
      <c r="H290" s="4" t="s">
        <v>47</v>
      </c>
      <c r="I290" s="4"/>
      <c r="J290" s="4"/>
      <c r="K290" s="4">
        <v>223</v>
      </c>
      <c r="L290" s="4">
        <v>9</v>
      </c>
      <c r="M290" s="4">
        <v>3</v>
      </c>
      <c r="N290" s="4" t="s">
        <v>6</v>
      </c>
      <c r="O290" s="4">
        <v>0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229</v>
      </c>
      <c r="F291" s="4">
        <f>ROUND(Source!AZ280,O291)</f>
        <v>0</v>
      </c>
      <c r="G291" s="4" t="s">
        <v>48</v>
      </c>
      <c r="H291" s="4" t="s">
        <v>49</v>
      </c>
      <c r="I291" s="4"/>
      <c r="J291" s="4"/>
      <c r="K291" s="4">
        <v>229</v>
      </c>
      <c r="L291" s="4">
        <v>10</v>
      </c>
      <c r="M291" s="4">
        <v>3</v>
      </c>
      <c r="N291" s="4" t="s">
        <v>6</v>
      </c>
      <c r="O291" s="4">
        <v>0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203</v>
      </c>
      <c r="F292" s="4">
        <f>ROUND(Source!Q280,O292)</f>
        <v>78590</v>
      </c>
      <c r="G292" s="4" t="s">
        <v>50</v>
      </c>
      <c r="H292" s="4" t="s">
        <v>51</v>
      </c>
      <c r="I292" s="4"/>
      <c r="J292" s="4"/>
      <c r="K292" s="4">
        <v>203</v>
      </c>
      <c r="L292" s="4">
        <v>11</v>
      </c>
      <c r="M292" s="4">
        <v>3</v>
      </c>
      <c r="N292" s="4" t="s">
        <v>6</v>
      </c>
      <c r="O292" s="4">
        <v>0</v>
      </c>
      <c r="P292" s="4"/>
      <c r="Q292" s="4"/>
      <c r="R292" s="4"/>
      <c r="S292" s="4"/>
      <c r="T292" s="4"/>
      <c r="U292" s="4"/>
      <c r="V292" s="4"/>
      <c r="W292" s="4">
        <v>78590</v>
      </c>
      <c r="X292" s="4">
        <v>1</v>
      </c>
      <c r="Y292" s="4">
        <v>78590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231</v>
      </c>
      <c r="F293" s="4">
        <f>ROUND(Source!BB280,O293)</f>
        <v>0</v>
      </c>
      <c r="G293" s="4" t="s">
        <v>52</v>
      </c>
      <c r="H293" s="4" t="s">
        <v>53</v>
      </c>
      <c r="I293" s="4"/>
      <c r="J293" s="4"/>
      <c r="K293" s="4">
        <v>231</v>
      </c>
      <c r="L293" s="4">
        <v>12</v>
      </c>
      <c r="M293" s="4">
        <v>3</v>
      </c>
      <c r="N293" s="4" t="s">
        <v>6</v>
      </c>
      <c r="O293" s="4">
        <v>0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204</v>
      </c>
      <c r="F294" s="4">
        <f>ROUND(Source!R280,O294)</f>
        <v>0</v>
      </c>
      <c r="G294" s="4" t="s">
        <v>54</v>
      </c>
      <c r="H294" s="4" t="s">
        <v>55</v>
      </c>
      <c r="I294" s="4"/>
      <c r="J294" s="4"/>
      <c r="K294" s="4">
        <v>204</v>
      </c>
      <c r="L294" s="4">
        <v>13</v>
      </c>
      <c r="M294" s="4">
        <v>3</v>
      </c>
      <c r="N294" s="4" t="s">
        <v>6</v>
      </c>
      <c r="O294" s="4">
        <v>0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205</v>
      </c>
      <c r="F295" s="4">
        <f>ROUND(Source!S280,O295)</f>
        <v>34999</v>
      </c>
      <c r="G295" s="4" t="s">
        <v>56</v>
      </c>
      <c r="H295" s="4" t="s">
        <v>57</v>
      </c>
      <c r="I295" s="4"/>
      <c r="J295" s="4"/>
      <c r="K295" s="4">
        <v>205</v>
      </c>
      <c r="L295" s="4">
        <v>14</v>
      </c>
      <c r="M295" s="4">
        <v>3</v>
      </c>
      <c r="N295" s="4" t="s">
        <v>6</v>
      </c>
      <c r="O295" s="4">
        <v>0</v>
      </c>
      <c r="P295" s="4"/>
      <c r="Q295" s="4"/>
      <c r="R295" s="4"/>
      <c r="S295" s="4"/>
      <c r="T295" s="4"/>
      <c r="U295" s="4"/>
      <c r="V295" s="4"/>
      <c r="W295" s="4">
        <v>34999</v>
      </c>
      <c r="X295" s="4">
        <v>1</v>
      </c>
      <c r="Y295" s="4">
        <v>34999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232</v>
      </c>
      <c r="F296" s="4">
        <f>ROUND(Source!BC280,O296)</f>
        <v>0</v>
      </c>
      <c r="G296" s="4" t="s">
        <v>58</v>
      </c>
      <c r="H296" s="4" t="s">
        <v>59</v>
      </c>
      <c r="I296" s="4"/>
      <c r="J296" s="4"/>
      <c r="K296" s="4">
        <v>232</v>
      </c>
      <c r="L296" s="4">
        <v>15</v>
      </c>
      <c r="M296" s="4">
        <v>3</v>
      </c>
      <c r="N296" s="4" t="s">
        <v>6</v>
      </c>
      <c r="O296" s="4">
        <v>0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214</v>
      </c>
      <c r="F297" s="4">
        <f>ROUND(Source!AS280,O297)</f>
        <v>191988</v>
      </c>
      <c r="G297" s="4" t="s">
        <v>60</v>
      </c>
      <c r="H297" s="4" t="s">
        <v>61</v>
      </c>
      <c r="I297" s="4"/>
      <c r="J297" s="4"/>
      <c r="K297" s="4">
        <v>214</v>
      </c>
      <c r="L297" s="4">
        <v>16</v>
      </c>
      <c r="M297" s="4">
        <v>3</v>
      </c>
      <c r="N297" s="4" t="s">
        <v>6</v>
      </c>
      <c r="O297" s="4">
        <v>0</v>
      </c>
      <c r="P297" s="4"/>
      <c r="Q297" s="4"/>
      <c r="R297" s="4"/>
      <c r="S297" s="4"/>
      <c r="T297" s="4"/>
      <c r="U297" s="4"/>
      <c r="V297" s="4"/>
      <c r="W297" s="4">
        <v>191988</v>
      </c>
      <c r="X297" s="4">
        <v>1</v>
      </c>
      <c r="Y297" s="4">
        <v>191988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215</v>
      </c>
      <c r="F298" s="4">
        <f>ROUND(Source!AT280,O298)</f>
        <v>0</v>
      </c>
      <c r="G298" s="4" t="s">
        <v>62</v>
      </c>
      <c r="H298" s="4" t="s">
        <v>63</v>
      </c>
      <c r="I298" s="4"/>
      <c r="J298" s="4"/>
      <c r="K298" s="4">
        <v>215</v>
      </c>
      <c r="L298" s="4">
        <v>17</v>
      </c>
      <c r="M298" s="4">
        <v>3</v>
      </c>
      <c r="N298" s="4" t="s">
        <v>6</v>
      </c>
      <c r="O298" s="4">
        <v>0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217</v>
      </c>
      <c r="F299" s="4">
        <f>ROUND(Source!AU280,O299)</f>
        <v>0</v>
      </c>
      <c r="G299" s="4" t="s">
        <v>64</v>
      </c>
      <c r="H299" s="4" t="s">
        <v>65</v>
      </c>
      <c r="I299" s="4"/>
      <c r="J299" s="4"/>
      <c r="K299" s="4">
        <v>217</v>
      </c>
      <c r="L299" s="4">
        <v>18</v>
      </c>
      <c r="M299" s="4">
        <v>3</v>
      </c>
      <c r="N299" s="4" t="s">
        <v>6</v>
      </c>
      <c r="O299" s="4">
        <v>0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230</v>
      </c>
      <c r="F300" s="4">
        <f>ROUND(Source!BA280,O300)</f>
        <v>0</v>
      </c>
      <c r="G300" s="4" t="s">
        <v>66</v>
      </c>
      <c r="H300" s="4" t="s">
        <v>67</v>
      </c>
      <c r="I300" s="4"/>
      <c r="J300" s="4"/>
      <c r="K300" s="4">
        <v>230</v>
      </c>
      <c r="L300" s="4">
        <v>19</v>
      </c>
      <c r="M300" s="4">
        <v>3</v>
      </c>
      <c r="N300" s="4" t="s">
        <v>6</v>
      </c>
      <c r="O300" s="4">
        <v>0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206</v>
      </c>
      <c r="F301" s="4">
        <f>ROUND(Source!T280,O301)</f>
        <v>0</v>
      </c>
      <c r="G301" s="4" t="s">
        <v>68</v>
      </c>
      <c r="H301" s="4" t="s">
        <v>69</v>
      </c>
      <c r="I301" s="4"/>
      <c r="J301" s="4"/>
      <c r="K301" s="4">
        <v>206</v>
      </c>
      <c r="L301" s="4">
        <v>20</v>
      </c>
      <c r="M301" s="4">
        <v>3</v>
      </c>
      <c r="N301" s="4" t="s">
        <v>6</v>
      </c>
      <c r="O301" s="4">
        <v>0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0</v>
      </c>
      <c r="F302" s="4">
        <f>Source!U280</f>
        <v>214.48349999999999</v>
      </c>
      <c r="G302" s="4" t="s">
        <v>70</v>
      </c>
      <c r="H302" s="4" t="s">
        <v>71</v>
      </c>
      <c r="I302" s="4"/>
      <c r="J302" s="4"/>
      <c r="K302" s="4">
        <v>207</v>
      </c>
      <c r="L302" s="4">
        <v>21</v>
      </c>
      <c r="M302" s="4">
        <v>3</v>
      </c>
      <c r="N302" s="4" t="s">
        <v>6</v>
      </c>
      <c r="O302" s="4">
        <v>-1</v>
      </c>
      <c r="P302" s="4"/>
      <c r="Q302" s="4"/>
      <c r="R302" s="4"/>
      <c r="S302" s="4"/>
      <c r="T302" s="4"/>
      <c r="U302" s="4"/>
      <c r="V302" s="4"/>
      <c r="W302" s="4">
        <v>214.48349999999999</v>
      </c>
      <c r="X302" s="4">
        <v>1</v>
      </c>
      <c r="Y302" s="4">
        <v>214.48349999999999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208</v>
      </c>
      <c r="F303" s="4">
        <f>Source!V280</f>
        <v>0</v>
      </c>
      <c r="G303" s="4" t="s">
        <v>72</v>
      </c>
      <c r="H303" s="4" t="s">
        <v>73</v>
      </c>
      <c r="I303" s="4"/>
      <c r="J303" s="4"/>
      <c r="K303" s="4">
        <v>208</v>
      </c>
      <c r="L303" s="4">
        <v>22</v>
      </c>
      <c r="M303" s="4">
        <v>3</v>
      </c>
      <c r="N303" s="4" t="s">
        <v>6</v>
      </c>
      <c r="O303" s="4">
        <v>-1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209</v>
      </c>
      <c r="F304" s="4">
        <f>ROUND(Source!W280,O304)</f>
        <v>0</v>
      </c>
      <c r="G304" s="4" t="s">
        <v>74</v>
      </c>
      <c r="H304" s="4" t="s">
        <v>75</v>
      </c>
      <c r="I304" s="4"/>
      <c r="J304" s="4"/>
      <c r="K304" s="4">
        <v>209</v>
      </c>
      <c r="L304" s="4">
        <v>23</v>
      </c>
      <c r="M304" s="4">
        <v>3</v>
      </c>
      <c r="N304" s="4" t="s">
        <v>6</v>
      </c>
      <c r="O304" s="4">
        <v>0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233</v>
      </c>
      <c r="F305" s="4">
        <f>ROUND(Source!BD280,O305)</f>
        <v>0</v>
      </c>
      <c r="G305" s="4" t="s">
        <v>76</v>
      </c>
      <c r="H305" s="4" t="s">
        <v>77</v>
      </c>
      <c r="I305" s="4"/>
      <c r="J305" s="4"/>
      <c r="K305" s="4">
        <v>233</v>
      </c>
      <c r="L305" s="4">
        <v>24</v>
      </c>
      <c r="M305" s="4">
        <v>3</v>
      </c>
      <c r="N305" s="4" t="s">
        <v>6</v>
      </c>
      <c r="O305" s="4">
        <v>0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210</v>
      </c>
      <c r="F306" s="4">
        <f>ROUND(Source!X280,O306)</f>
        <v>57399</v>
      </c>
      <c r="G306" s="4" t="s">
        <v>78</v>
      </c>
      <c r="H306" s="4" t="s">
        <v>79</v>
      </c>
      <c r="I306" s="4"/>
      <c r="J306" s="4"/>
      <c r="K306" s="4">
        <v>210</v>
      </c>
      <c r="L306" s="4">
        <v>25</v>
      </c>
      <c r="M306" s="4">
        <v>3</v>
      </c>
      <c r="N306" s="4" t="s">
        <v>6</v>
      </c>
      <c r="O306" s="4">
        <v>0</v>
      </c>
      <c r="P306" s="4"/>
      <c r="Q306" s="4"/>
      <c r="R306" s="4"/>
      <c r="S306" s="4"/>
      <c r="T306" s="4"/>
      <c r="U306" s="4"/>
      <c r="V306" s="4"/>
      <c r="W306" s="4">
        <v>57399</v>
      </c>
      <c r="X306" s="4">
        <v>1</v>
      </c>
      <c r="Y306" s="4">
        <v>57399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211</v>
      </c>
      <c r="F307" s="4">
        <f>ROUND(Source!Y280,O307)</f>
        <v>21000</v>
      </c>
      <c r="G307" s="4" t="s">
        <v>80</v>
      </c>
      <c r="H307" s="4" t="s">
        <v>81</v>
      </c>
      <c r="I307" s="4"/>
      <c r="J307" s="4"/>
      <c r="K307" s="4">
        <v>211</v>
      </c>
      <c r="L307" s="4">
        <v>26</v>
      </c>
      <c r="M307" s="4">
        <v>3</v>
      </c>
      <c r="N307" s="4" t="s">
        <v>6</v>
      </c>
      <c r="O307" s="4">
        <v>0</v>
      </c>
      <c r="P307" s="4"/>
      <c r="Q307" s="4"/>
      <c r="R307" s="4"/>
      <c r="S307" s="4"/>
      <c r="T307" s="4"/>
      <c r="U307" s="4"/>
      <c r="V307" s="4"/>
      <c r="W307" s="4">
        <v>21000</v>
      </c>
      <c r="X307" s="4">
        <v>1</v>
      </c>
      <c r="Y307" s="4">
        <v>21000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0</v>
      </c>
      <c r="F308" s="4">
        <f>ROUND(Source!AR280,O308)</f>
        <v>191988</v>
      </c>
      <c r="G308" s="4" t="s">
        <v>82</v>
      </c>
      <c r="H308" s="4" t="s">
        <v>83</v>
      </c>
      <c r="I308" s="4"/>
      <c r="J308" s="4"/>
      <c r="K308" s="4">
        <v>224</v>
      </c>
      <c r="L308" s="4">
        <v>27</v>
      </c>
      <c r="M308" s="4">
        <v>3</v>
      </c>
      <c r="N308" s="4" t="s">
        <v>6</v>
      </c>
      <c r="O308" s="4">
        <v>0</v>
      </c>
      <c r="P308" s="4"/>
      <c r="Q308" s="4"/>
      <c r="R308" s="4"/>
      <c r="S308" s="4"/>
      <c r="T308" s="4"/>
      <c r="U308" s="4"/>
      <c r="V308" s="4"/>
      <c r="W308" s="4">
        <v>191988</v>
      </c>
      <c r="X308" s="4">
        <v>1</v>
      </c>
      <c r="Y308" s="4">
        <v>191988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2</v>
      </c>
      <c r="E309" s="4">
        <v>0</v>
      </c>
      <c r="F309" s="4">
        <v>0</v>
      </c>
      <c r="G309" s="4" t="s">
        <v>15</v>
      </c>
      <c r="H309" s="4" t="s">
        <v>84</v>
      </c>
      <c r="I309" s="4"/>
      <c r="J309" s="4"/>
      <c r="K309" s="4">
        <v>212</v>
      </c>
      <c r="L309" s="4">
        <v>28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2</v>
      </c>
      <c r="E310" s="4">
        <v>0</v>
      </c>
      <c r="F310" s="4">
        <v>0</v>
      </c>
      <c r="G310" s="4" t="s">
        <v>25</v>
      </c>
      <c r="H310" s="4" t="s">
        <v>85</v>
      </c>
      <c r="I310" s="4"/>
      <c r="J310" s="4"/>
      <c r="K310" s="4">
        <v>212</v>
      </c>
      <c r="L310" s="4">
        <v>29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1</v>
      </c>
      <c r="C311" s="4">
        <v>0</v>
      </c>
      <c r="D311" s="4">
        <v>2</v>
      </c>
      <c r="E311" s="4">
        <v>0</v>
      </c>
      <c r="F311" s="4">
        <f>ROUND(F288-F309,O311)</f>
        <v>0</v>
      </c>
      <c r="G311" s="4" t="s">
        <v>86</v>
      </c>
      <c r="H311" s="4" t="s">
        <v>87</v>
      </c>
      <c r="I311" s="4"/>
      <c r="J311" s="4"/>
      <c r="K311" s="4">
        <v>212</v>
      </c>
      <c r="L311" s="4">
        <v>30</v>
      </c>
      <c r="M311" s="4">
        <v>0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1</v>
      </c>
      <c r="C312" s="4">
        <v>0</v>
      </c>
      <c r="D312" s="4">
        <v>2</v>
      </c>
      <c r="E312" s="4">
        <v>0</v>
      </c>
      <c r="F312" s="4">
        <f>ROUND((F295),O312)</f>
        <v>34999</v>
      </c>
      <c r="G312" s="4" t="s">
        <v>88</v>
      </c>
      <c r="H312" s="4" t="s">
        <v>89</v>
      </c>
      <c r="I312" s="4"/>
      <c r="J312" s="4"/>
      <c r="K312" s="4">
        <v>212</v>
      </c>
      <c r="L312" s="4">
        <v>31</v>
      </c>
      <c r="M312" s="4">
        <v>0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34999</v>
      </c>
      <c r="X312" s="4">
        <v>1</v>
      </c>
      <c r="Y312" s="4">
        <v>34999</v>
      </c>
      <c r="Z312" s="4"/>
      <c r="AA312" s="4"/>
      <c r="AB312" s="4"/>
    </row>
    <row r="313" spans="1:28" x14ac:dyDescent="0.2">
      <c r="A313" s="4">
        <v>50</v>
      </c>
      <c r="B313" s="4">
        <v>1</v>
      </c>
      <c r="C313" s="4">
        <v>0</v>
      </c>
      <c r="D313" s="4">
        <v>2</v>
      </c>
      <c r="E313" s="4">
        <v>0</v>
      </c>
      <c r="F313" s="4">
        <f>ROUND(F306,O313)</f>
        <v>57399</v>
      </c>
      <c r="G313" s="4" t="s">
        <v>90</v>
      </c>
      <c r="H313" s="4" t="s">
        <v>91</v>
      </c>
      <c r="I313" s="4"/>
      <c r="J313" s="4"/>
      <c r="K313" s="4">
        <v>212</v>
      </c>
      <c r="L313" s="4">
        <v>32</v>
      </c>
      <c r="M313" s="4">
        <v>0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57399</v>
      </c>
      <c r="X313" s="4">
        <v>1</v>
      </c>
      <c r="Y313" s="4">
        <v>57399</v>
      </c>
      <c r="Z313" s="4"/>
      <c r="AA313" s="4"/>
      <c r="AB313" s="4"/>
    </row>
    <row r="314" spans="1:28" x14ac:dyDescent="0.2">
      <c r="A314" s="4">
        <v>50</v>
      </c>
      <c r="B314" s="4">
        <v>1</v>
      </c>
      <c r="C314" s="4">
        <v>0</v>
      </c>
      <c r="D314" s="4">
        <v>2</v>
      </c>
      <c r="E314" s="4">
        <v>0</v>
      </c>
      <c r="F314" s="4">
        <f>ROUND(F307,O314)</f>
        <v>21000</v>
      </c>
      <c r="G314" s="4" t="s">
        <v>92</v>
      </c>
      <c r="H314" s="4" t="s">
        <v>93</v>
      </c>
      <c r="I314" s="4"/>
      <c r="J314" s="4"/>
      <c r="K314" s="4">
        <v>212</v>
      </c>
      <c r="L314" s="4">
        <v>33</v>
      </c>
      <c r="M314" s="4">
        <v>0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21000</v>
      </c>
      <c r="X314" s="4">
        <v>1</v>
      </c>
      <c r="Y314" s="4">
        <v>21000</v>
      </c>
      <c r="Z314" s="4"/>
      <c r="AA314" s="4"/>
      <c r="AB314" s="4"/>
    </row>
    <row r="315" spans="1:28" x14ac:dyDescent="0.2">
      <c r="A315" s="4">
        <v>50</v>
      </c>
      <c r="B315" s="4">
        <v>1</v>
      </c>
      <c r="C315" s="4">
        <v>0</v>
      </c>
      <c r="D315" s="4">
        <v>2</v>
      </c>
      <c r="E315" s="4">
        <v>0</v>
      </c>
      <c r="F315" s="4">
        <f>ROUND((F292),O315)</f>
        <v>78590</v>
      </c>
      <c r="G315" s="4" t="s">
        <v>94</v>
      </c>
      <c r="H315" s="4" t="s">
        <v>95</v>
      </c>
      <c r="I315" s="4"/>
      <c r="J315" s="4"/>
      <c r="K315" s="4">
        <v>212</v>
      </c>
      <c r="L315" s="4">
        <v>34</v>
      </c>
      <c r="M315" s="4">
        <v>0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78590</v>
      </c>
      <c r="X315" s="4">
        <v>1</v>
      </c>
      <c r="Y315" s="4">
        <v>78590</v>
      </c>
      <c r="Z315" s="4"/>
      <c r="AA315" s="4"/>
      <c r="AB315" s="4"/>
    </row>
    <row r="316" spans="1:28" x14ac:dyDescent="0.2">
      <c r="A316" s="4">
        <v>50</v>
      </c>
      <c r="B316" s="4">
        <v>1</v>
      </c>
      <c r="C316" s="4">
        <v>0</v>
      </c>
      <c r="D316" s="4">
        <v>2</v>
      </c>
      <c r="E316" s="4">
        <v>207</v>
      </c>
      <c r="F316" s="4">
        <f>ROUND(F302,O316)</f>
        <v>214.48</v>
      </c>
      <c r="G316" s="4" t="s">
        <v>96</v>
      </c>
      <c r="H316" s="4" t="s">
        <v>97</v>
      </c>
      <c r="I316" s="4"/>
      <c r="J316" s="4"/>
      <c r="K316" s="4">
        <v>212</v>
      </c>
      <c r="L316" s="4">
        <v>35</v>
      </c>
      <c r="M316" s="4">
        <v>0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214.48</v>
      </c>
      <c r="X316" s="4">
        <v>1</v>
      </c>
      <c r="Y316" s="4">
        <v>214.48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2</v>
      </c>
      <c r="E317" s="4">
        <v>0</v>
      </c>
      <c r="F317" s="4">
        <f>ROUND(1.1,O317)</f>
        <v>1.1000000000000001</v>
      </c>
      <c r="G317" s="4" t="s">
        <v>98</v>
      </c>
      <c r="H317" s="4" t="s">
        <v>99</v>
      </c>
      <c r="I317" s="4"/>
      <c r="J317" s="4"/>
      <c r="K317" s="4">
        <v>212</v>
      </c>
      <c r="L317" s="4">
        <v>36</v>
      </c>
      <c r="M317" s="4">
        <v>0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1.1000000000000001</v>
      </c>
      <c r="X317" s="4">
        <v>1</v>
      </c>
      <c r="Y317" s="4">
        <v>1.1000000000000001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2</v>
      </c>
      <c r="E318" s="4">
        <v>0</v>
      </c>
      <c r="F318" s="4">
        <f>ROUND((F312*F317),O318)</f>
        <v>38498.9</v>
      </c>
      <c r="G318" s="4" t="s">
        <v>100</v>
      </c>
      <c r="H318" s="4" t="s">
        <v>101</v>
      </c>
      <c r="I318" s="4"/>
      <c r="J318" s="4"/>
      <c r="K318" s="4">
        <v>212</v>
      </c>
      <c r="L318" s="4">
        <v>37</v>
      </c>
      <c r="M318" s="4">
        <v>0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38498.9</v>
      </c>
      <c r="X318" s="4">
        <v>1</v>
      </c>
      <c r="Y318" s="4">
        <v>38498.9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2</v>
      </c>
      <c r="E319" s="4">
        <v>0</v>
      </c>
      <c r="F319" s="4">
        <f>ROUND(F313*F317,O319)</f>
        <v>63138.9</v>
      </c>
      <c r="G319" s="4" t="s">
        <v>102</v>
      </c>
      <c r="H319" s="4" t="s">
        <v>103</v>
      </c>
      <c r="I319" s="4"/>
      <c r="J319" s="4"/>
      <c r="K319" s="4">
        <v>212</v>
      </c>
      <c r="L319" s="4">
        <v>38</v>
      </c>
      <c r="M319" s="4">
        <v>0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63138.9</v>
      </c>
      <c r="X319" s="4">
        <v>1</v>
      </c>
      <c r="Y319" s="4">
        <v>63138.9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2</v>
      </c>
      <c r="E320" s="4">
        <v>0</v>
      </c>
      <c r="F320" s="4">
        <f>ROUND(F314*F317,O320)</f>
        <v>23100</v>
      </c>
      <c r="G320" s="4" t="s">
        <v>104</v>
      </c>
      <c r="H320" s="4" t="s">
        <v>105</v>
      </c>
      <c r="I320" s="4"/>
      <c r="J320" s="4"/>
      <c r="K320" s="4">
        <v>212</v>
      </c>
      <c r="L320" s="4">
        <v>39</v>
      </c>
      <c r="M320" s="4">
        <v>0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23100</v>
      </c>
      <c r="X320" s="4">
        <v>1</v>
      </c>
      <c r="Y320" s="4">
        <v>23100</v>
      </c>
      <c r="Z320" s="4"/>
      <c r="AA320" s="4"/>
      <c r="AB320" s="4"/>
    </row>
    <row r="321" spans="1:28" x14ac:dyDescent="0.2">
      <c r="A321" s="4">
        <v>50</v>
      </c>
      <c r="B321" s="4">
        <v>1</v>
      </c>
      <c r="C321" s="4">
        <v>0</v>
      </c>
      <c r="D321" s="4">
        <v>2</v>
      </c>
      <c r="E321" s="4">
        <v>0</v>
      </c>
      <c r="F321" s="4">
        <f>F318+F319+F320</f>
        <v>124737.8</v>
      </c>
      <c r="G321" s="4" t="s">
        <v>106</v>
      </c>
      <c r="H321" s="4" t="s">
        <v>107</v>
      </c>
      <c r="I321" s="4"/>
      <c r="J321" s="4"/>
      <c r="K321" s="4">
        <v>212</v>
      </c>
      <c r="L321" s="4">
        <v>40</v>
      </c>
      <c r="M321" s="4">
        <v>0</v>
      </c>
      <c r="N321" s="4" t="s">
        <v>6</v>
      </c>
      <c r="O321" s="4">
        <v>-1</v>
      </c>
      <c r="P321" s="4"/>
      <c r="Q321" s="4"/>
      <c r="R321" s="4"/>
      <c r="S321" s="4"/>
      <c r="T321" s="4"/>
      <c r="U321" s="4"/>
      <c r="V321" s="4"/>
      <c r="W321" s="4">
        <v>124737.8</v>
      </c>
      <c r="X321" s="4">
        <v>1</v>
      </c>
      <c r="Y321" s="4">
        <v>124737.8</v>
      </c>
      <c r="Z321" s="4"/>
      <c r="AA321" s="4"/>
      <c r="AB321" s="4"/>
    </row>
    <row r="322" spans="1:28" x14ac:dyDescent="0.2">
      <c r="A322" s="4">
        <v>50</v>
      </c>
      <c r="B322" s="4">
        <v>1</v>
      </c>
      <c r="C322" s="4">
        <v>0</v>
      </c>
      <c r="D322" s="4">
        <v>2</v>
      </c>
      <c r="E322" s="4">
        <v>0</v>
      </c>
      <c r="F322" s="4">
        <f>1.1391</f>
        <v>1.1391</v>
      </c>
      <c r="G322" s="4" t="s">
        <v>108</v>
      </c>
      <c r="H322" s="4" t="s">
        <v>109</v>
      </c>
      <c r="I322" s="4"/>
      <c r="J322" s="4"/>
      <c r="K322" s="4">
        <v>212</v>
      </c>
      <c r="L322" s="4">
        <v>41</v>
      </c>
      <c r="M322" s="4">
        <v>0</v>
      </c>
      <c r="N322" s="4" t="s">
        <v>6</v>
      </c>
      <c r="O322" s="4">
        <v>-1</v>
      </c>
      <c r="P322" s="4"/>
      <c r="Q322" s="4"/>
      <c r="R322" s="4"/>
      <c r="S322" s="4"/>
      <c r="T322" s="4"/>
      <c r="U322" s="4"/>
      <c r="V322" s="4"/>
      <c r="W322" s="4">
        <v>1.1391</v>
      </c>
      <c r="X322" s="4">
        <v>1</v>
      </c>
      <c r="Y322" s="4">
        <v>1.1391</v>
      </c>
      <c r="Z322" s="4"/>
      <c r="AA322" s="4"/>
      <c r="AB322" s="4"/>
    </row>
    <row r="323" spans="1:28" x14ac:dyDescent="0.2">
      <c r="A323" s="4">
        <v>50</v>
      </c>
      <c r="B323" s="4">
        <v>1</v>
      </c>
      <c r="C323" s="4">
        <v>0</v>
      </c>
      <c r="D323" s="4">
        <v>2</v>
      </c>
      <c r="E323" s="4">
        <v>0</v>
      </c>
      <c r="F323" s="4">
        <f>ROUND(F321*F322,O323)</f>
        <v>142088.82999999999</v>
      </c>
      <c r="G323" s="4" t="s">
        <v>110</v>
      </c>
      <c r="H323" s="4" t="s">
        <v>111</v>
      </c>
      <c r="I323" s="4"/>
      <c r="J323" s="4"/>
      <c r="K323" s="4">
        <v>212</v>
      </c>
      <c r="L323" s="4">
        <v>42</v>
      </c>
      <c r="M323" s="4">
        <v>0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142088.82999999999</v>
      </c>
      <c r="X323" s="4">
        <v>1</v>
      </c>
      <c r="Y323" s="4">
        <v>142088.82999999999</v>
      </c>
      <c r="Z323" s="4"/>
      <c r="AA323" s="4"/>
      <c r="AB323" s="4"/>
    </row>
    <row r="324" spans="1:28" x14ac:dyDescent="0.2">
      <c r="A324" s="4">
        <v>50</v>
      </c>
      <c r="B324" s="4">
        <v>1</v>
      </c>
      <c r="C324" s="4">
        <v>0</v>
      </c>
      <c r="D324" s="4">
        <v>2</v>
      </c>
      <c r="E324" s="4">
        <v>0</v>
      </c>
      <c r="F324" s="4">
        <f>1.0597</f>
        <v>1.0597000000000001</v>
      </c>
      <c r="G324" s="4" t="s">
        <v>112</v>
      </c>
      <c r="H324" s="4" t="s">
        <v>113</v>
      </c>
      <c r="I324" s="4"/>
      <c r="J324" s="4"/>
      <c r="K324" s="4">
        <v>212</v>
      </c>
      <c r="L324" s="4">
        <v>43</v>
      </c>
      <c r="M324" s="4">
        <v>0</v>
      </c>
      <c r="N324" s="4" t="s">
        <v>6</v>
      </c>
      <c r="O324" s="4">
        <v>-1</v>
      </c>
      <c r="P324" s="4"/>
      <c r="Q324" s="4"/>
      <c r="R324" s="4"/>
      <c r="S324" s="4"/>
      <c r="T324" s="4"/>
      <c r="U324" s="4"/>
      <c r="V324" s="4"/>
      <c r="W324" s="4">
        <v>1.0597000000000001</v>
      </c>
      <c r="X324" s="4">
        <v>1</v>
      </c>
      <c r="Y324" s="4">
        <v>1.0597000000000001</v>
      </c>
      <c r="Z324" s="4"/>
      <c r="AA324" s="4"/>
      <c r="AB324" s="4"/>
    </row>
    <row r="325" spans="1:28" x14ac:dyDescent="0.2">
      <c r="A325" s="4">
        <v>50</v>
      </c>
      <c r="B325" s="4">
        <v>1</v>
      </c>
      <c r="C325" s="4">
        <v>0</v>
      </c>
      <c r="D325" s="4">
        <v>2</v>
      </c>
      <c r="E325" s="4">
        <v>0</v>
      </c>
      <c r="F325" s="4">
        <f>ROUND(F323*F324,O325)</f>
        <v>150571.53</v>
      </c>
      <c r="G325" s="4" t="s">
        <v>114</v>
      </c>
      <c r="H325" s="4" t="s">
        <v>115</v>
      </c>
      <c r="I325" s="4"/>
      <c r="J325" s="4"/>
      <c r="K325" s="4">
        <v>212</v>
      </c>
      <c r="L325" s="4">
        <v>44</v>
      </c>
      <c r="M325" s="4">
        <v>0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150571.53</v>
      </c>
      <c r="X325" s="4">
        <v>1</v>
      </c>
      <c r="Y325" s="4">
        <v>150571.53</v>
      </c>
      <c r="Z325" s="4"/>
      <c r="AA325" s="4"/>
      <c r="AB325" s="4"/>
    </row>
    <row r="326" spans="1:28" x14ac:dyDescent="0.2">
      <c r="A326" s="4">
        <v>50</v>
      </c>
      <c r="B326" s="4">
        <v>1</v>
      </c>
      <c r="C326" s="4">
        <v>0</v>
      </c>
      <c r="D326" s="4">
        <v>2</v>
      </c>
      <c r="E326" s="4">
        <v>0</v>
      </c>
      <c r="F326" s="4">
        <f>1.08</f>
        <v>1.08</v>
      </c>
      <c r="G326" s="4" t="s">
        <v>116</v>
      </c>
      <c r="H326" s="4" t="s">
        <v>117</v>
      </c>
      <c r="I326" s="4"/>
      <c r="J326" s="4"/>
      <c r="K326" s="4">
        <v>212</v>
      </c>
      <c r="L326" s="4">
        <v>45</v>
      </c>
      <c r="M326" s="4">
        <v>0</v>
      </c>
      <c r="N326" s="4" t="s">
        <v>6</v>
      </c>
      <c r="O326" s="4">
        <v>-1</v>
      </c>
      <c r="P326" s="4"/>
      <c r="Q326" s="4"/>
      <c r="R326" s="4"/>
      <c r="S326" s="4"/>
      <c r="T326" s="4"/>
      <c r="U326" s="4"/>
      <c r="V326" s="4"/>
      <c r="W326" s="4">
        <v>1.08</v>
      </c>
      <c r="X326" s="4">
        <v>1</v>
      </c>
      <c r="Y326" s="4">
        <v>1.08</v>
      </c>
      <c r="Z326" s="4"/>
      <c r="AA326" s="4"/>
      <c r="AB326" s="4"/>
    </row>
    <row r="327" spans="1:28" x14ac:dyDescent="0.2">
      <c r="A327" s="4">
        <v>50</v>
      </c>
      <c r="B327" s="4">
        <v>1</v>
      </c>
      <c r="C327" s="4">
        <v>0</v>
      </c>
      <c r="D327" s="4">
        <v>2</v>
      </c>
      <c r="E327" s="4">
        <v>0</v>
      </c>
      <c r="F327" s="4">
        <f>ROUND(F315*F326,O327)</f>
        <v>84877.2</v>
      </c>
      <c r="G327" s="4" t="s">
        <v>118</v>
      </c>
      <c r="H327" s="4" t="s">
        <v>119</v>
      </c>
      <c r="I327" s="4"/>
      <c r="J327" s="4"/>
      <c r="K327" s="4">
        <v>212</v>
      </c>
      <c r="L327" s="4">
        <v>46</v>
      </c>
      <c r="M327" s="4">
        <v>0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84877.2</v>
      </c>
      <c r="X327" s="4">
        <v>1</v>
      </c>
      <c r="Y327" s="4">
        <v>84877.2</v>
      </c>
      <c r="Z327" s="4"/>
      <c r="AA327" s="4"/>
      <c r="AB327" s="4"/>
    </row>
    <row r="328" spans="1:28" x14ac:dyDescent="0.2">
      <c r="A328" s="4">
        <v>50</v>
      </c>
      <c r="B328" s="4">
        <v>1</v>
      </c>
      <c r="C328" s="4">
        <v>0</v>
      </c>
      <c r="D328" s="4">
        <v>2</v>
      </c>
      <c r="E328" s="4">
        <v>0</v>
      </c>
      <c r="F328" s="4">
        <f>1.0446</f>
        <v>1.0446</v>
      </c>
      <c r="G328" s="4" t="s">
        <v>120</v>
      </c>
      <c r="H328" s="4" t="s">
        <v>121</v>
      </c>
      <c r="I328" s="4"/>
      <c r="J328" s="4"/>
      <c r="K328" s="4">
        <v>212</v>
      </c>
      <c r="L328" s="4">
        <v>47</v>
      </c>
      <c r="M328" s="4">
        <v>0</v>
      </c>
      <c r="N328" s="4" t="s">
        <v>6</v>
      </c>
      <c r="O328" s="4">
        <v>-1</v>
      </c>
      <c r="P328" s="4"/>
      <c r="Q328" s="4"/>
      <c r="R328" s="4"/>
      <c r="S328" s="4"/>
      <c r="T328" s="4"/>
      <c r="U328" s="4"/>
      <c r="V328" s="4"/>
      <c r="W328" s="4">
        <v>1.0446</v>
      </c>
      <c r="X328" s="4">
        <v>1</v>
      </c>
      <c r="Y328" s="4">
        <v>1.0446</v>
      </c>
      <c r="Z328" s="4"/>
      <c r="AA328" s="4"/>
      <c r="AB328" s="4"/>
    </row>
    <row r="329" spans="1:28" x14ac:dyDescent="0.2">
      <c r="A329" s="4">
        <v>50</v>
      </c>
      <c r="B329" s="4">
        <v>1</v>
      </c>
      <c r="C329" s="4">
        <v>0</v>
      </c>
      <c r="D329" s="4">
        <v>2</v>
      </c>
      <c r="E329" s="4">
        <v>0</v>
      </c>
      <c r="F329" s="4">
        <f>ROUND(F327*F328,O329)</f>
        <v>88662.720000000001</v>
      </c>
      <c r="G329" s="4" t="s">
        <v>122</v>
      </c>
      <c r="H329" s="4" t="s">
        <v>123</v>
      </c>
      <c r="I329" s="4"/>
      <c r="J329" s="4"/>
      <c r="K329" s="4">
        <v>212</v>
      </c>
      <c r="L329" s="4">
        <v>48</v>
      </c>
      <c r="M329" s="4">
        <v>0</v>
      </c>
      <c r="N329" s="4" t="s">
        <v>6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88662.720000000001</v>
      </c>
      <c r="X329" s="4">
        <v>1</v>
      </c>
      <c r="Y329" s="4">
        <v>88662.720000000001</v>
      </c>
      <c r="Z329" s="4"/>
      <c r="AA329" s="4"/>
      <c r="AB329" s="4"/>
    </row>
    <row r="330" spans="1:28" x14ac:dyDescent="0.2">
      <c r="A330" s="4">
        <v>50</v>
      </c>
      <c r="B330" s="4">
        <v>1</v>
      </c>
      <c r="C330" s="4">
        <v>0</v>
      </c>
      <c r="D330" s="4">
        <v>2</v>
      </c>
      <c r="E330" s="4">
        <v>0</v>
      </c>
      <c r="F330" s="4">
        <f>1.0805</f>
        <v>1.0805</v>
      </c>
      <c r="G330" s="4" t="s">
        <v>124</v>
      </c>
      <c r="H330" s="4" t="s">
        <v>125</v>
      </c>
      <c r="I330" s="4"/>
      <c r="J330" s="4"/>
      <c r="K330" s="4">
        <v>212</v>
      </c>
      <c r="L330" s="4">
        <v>49</v>
      </c>
      <c r="M330" s="4">
        <v>0</v>
      </c>
      <c r="N330" s="4" t="s">
        <v>6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1.0805</v>
      </c>
      <c r="X330" s="4">
        <v>1</v>
      </c>
      <c r="Y330" s="4">
        <v>1.0805</v>
      </c>
      <c r="Z330" s="4"/>
      <c r="AA330" s="4"/>
      <c r="AB330" s="4"/>
    </row>
    <row r="331" spans="1:28" x14ac:dyDescent="0.2">
      <c r="A331" s="4">
        <v>50</v>
      </c>
      <c r="B331" s="4">
        <v>1</v>
      </c>
      <c r="C331" s="4">
        <v>0</v>
      </c>
      <c r="D331" s="4">
        <v>2</v>
      </c>
      <c r="E331" s="4">
        <v>0</v>
      </c>
      <c r="F331" s="4">
        <f>ROUND(F329*F330,O331)</f>
        <v>95800.07</v>
      </c>
      <c r="G331" s="4" t="s">
        <v>126</v>
      </c>
      <c r="H331" s="4" t="s">
        <v>127</v>
      </c>
      <c r="I331" s="4"/>
      <c r="J331" s="4"/>
      <c r="K331" s="4">
        <v>212</v>
      </c>
      <c r="L331" s="4">
        <v>50</v>
      </c>
      <c r="M331" s="4">
        <v>0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95800.07</v>
      </c>
      <c r="X331" s="4">
        <v>1</v>
      </c>
      <c r="Y331" s="4">
        <v>95800.07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2</v>
      </c>
      <c r="E332" s="4">
        <v>0</v>
      </c>
      <c r="F332" s="4">
        <f>ROUND(F311*F326,O332)</f>
        <v>0</v>
      </c>
      <c r="G332" s="4" t="s">
        <v>128</v>
      </c>
      <c r="H332" s="4" t="s">
        <v>182</v>
      </c>
      <c r="I332" s="4"/>
      <c r="J332" s="4"/>
      <c r="K332" s="4">
        <v>212</v>
      </c>
      <c r="L332" s="4">
        <v>51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2</v>
      </c>
      <c r="E333" s="4">
        <v>0</v>
      </c>
      <c r="F333" s="4">
        <f>1.099</f>
        <v>1.099</v>
      </c>
      <c r="G333" s="4" t="s">
        <v>130</v>
      </c>
      <c r="H333" s="4" t="s">
        <v>121</v>
      </c>
      <c r="I333" s="4"/>
      <c r="J333" s="4"/>
      <c r="K333" s="4">
        <v>212</v>
      </c>
      <c r="L333" s="4">
        <v>52</v>
      </c>
      <c r="M333" s="4">
        <v>3</v>
      </c>
      <c r="N333" s="4" t="s">
        <v>6</v>
      </c>
      <c r="O333" s="4">
        <v>-1</v>
      </c>
      <c r="P333" s="4"/>
      <c r="Q333" s="4"/>
      <c r="R333" s="4"/>
      <c r="S333" s="4"/>
      <c r="T333" s="4"/>
      <c r="U333" s="4"/>
      <c r="V333" s="4"/>
      <c r="W333" s="4">
        <v>1.099</v>
      </c>
      <c r="X333" s="4">
        <v>1</v>
      </c>
      <c r="Y333" s="4">
        <v>1.099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2</v>
      </c>
      <c r="E334" s="4">
        <v>0</v>
      </c>
      <c r="F334" s="4">
        <f>ROUND(F332*F333,O334)</f>
        <v>0</v>
      </c>
      <c r="G334" s="4" t="s">
        <v>131</v>
      </c>
      <c r="H334" s="4" t="s">
        <v>132</v>
      </c>
      <c r="I334" s="4"/>
      <c r="J334" s="4"/>
      <c r="K334" s="4">
        <v>212</v>
      </c>
      <c r="L334" s="4">
        <v>53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2</v>
      </c>
      <c r="E335" s="4">
        <v>0</v>
      </c>
      <c r="F335" s="4">
        <f>1.065</f>
        <v>1.0649999999999999</v>
      </c>
      <c r="G335" s="4" t="s">
        <v>133</v>
      </c>
      <c r="H335" s="4" t="s">
        <v>125</v>
      </c>
      <c r="I335" s="4"/>
      <c r="J335" s="4"/>
      <c r="K335" s="4">
        <v>212</v>
      </c>
      <c r="L335" s="4">
        <v>54</v>
      </c>
      <c r="M335" s="4">
        <v>3</v>
      </c>
      <c r="N335" s="4" t="s">
        <v>6</v>
      </c>
      <c r="O335" s="4">
        <v>-1</v>
      </c>
      <c r="P335" s="4"/>
      <c r="Q335" s="4"/>
      <c r="R335" s="4"/>
      <c r="S335" s="4"/>
      <c r="T335" s="4"/>
      <c r="U335" s="4"/>
      <c r="V335" s="4"/>
      <c r="W335" s="4">
        <v>1.0649999999999999</v>
      </c>
      <c r="X335" s="4">
        <v>1</v>
      </c>
      <c r="Y335" s="4">
        <v>1.0649999999999999</v>
      </c>
      <c r="Z335" s="4"/>
      <c r="AA335" s="4"/>
      <c r="AB335" s="4"/>
    </row>
    <row r="336" spans="1:28" x14ac:dyDescent="0.2">
      <c r="A336" s="4">
        <v>50</v>
      </c>
      <c r="B336" s="4">
        <v>1</v>
      </c>
      <c r="C336" s="4">
        <v>0</v>
      </c>
      <c r="D336" s="4">
        <v>2</v>
      </c>
      <c r="E336" s="4">
        <v>0</v>
      </c>
      <c r="F336" s="4">
        <f>ROUND(F334*F335,O336)</f>
        <v>0</v>
      </c>
      <c r="G336" s="4" t="s">
        <v>134</v>
      </c>
      <c r="H336" s="4" t="s">
        <v>135</v>
      </c>
      <c r="I336" s="4"/>
      <c r="J336" s="4"/>
      <c r="K336" s="4">
        <v>212</v>
      </c>
      <c r="L336" s="4">
        <v>55</v>
      </c>
      <c r="M336" s="4">
        <v>0</v>
      </c>
      <c r="N336" s="4" t="s">
        <v>6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1</v>
      </c>
      <c r="C337" s="4">
        <v>0</v>
      </c>
      <c r="D337" s="4">
        <v>2</v>
      </c>
      <c r="E337" s="4">
        <v>0</v>
      </c>
      <c r="F337" s="4">
        <f>ROUND(F325+F331+F336,O337)</f>
        <v>246371.6</v>
      </c>
      <c r="G337" s="4" t="s">
        <v>136</v>
      </c>
      <c r="H337" s="4" t="s">
        <v>137</v>
      </c>
      <c r="I337" s="4"/>
      <c r="J337" s="4"/>
      <c r="K337" s="4">
        <v>212</v>
      </c>
      <c r="L337" s="4">
        <v>56</v>
      </c>
      <c r="M337" s="4">
        <v>0</v>
      </c>
      <c r="N337" s="4" t="s">
        <v>6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246371.6</v>
      </c>
      <c r="X337" s="4">
        <v>1</v>
      </c>
      <c r="Y337" s="4">
        <v>246371.6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2</v>
      </c>
      <c r="E338" s="4">
        <v>0</v>
      </c>
      <c r="F338" s="4">
        <f>ROUND(F287,O338)</f>
        <v>0</v>
      </c>
      <c r="G338" s="4" t="s">
        <v>138</v>
      </c>
      <c r="H338" s="4" t="s">
        <v>139</v>
      </c>
      <c r="I338" s="4"/>
      <c r="J338" s="4"/>
      <c r="K338" s="4">
        <v>212</v>
      </c>
      <c r="L338" s="4">
        <v>57</v>
      </c>
      <c r="M338" s="4">
        <v>3</v>
      </c>
      <c r="N338" s="4" t="s">
        <v>6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2</v>
      </c>
      <c r="E339" s="4">
        <v>0</v>
      </c>
      <c r="F339" s="4">
        <f>8</f>
        <v>8</v>
      </c>
      <c r="G339" s="4" t="s">
        <v>140</v>
      </c>
      <c r="H339" s="4" t="s">
        <v>141</v>
      </c>
      <c r="I339" s="4"/>
      <c r="J339" s="4"/>
      <c r="K339" s="4">
        <v>212</v>
      </c>
      <c r="L339" s="4">
        <v>58</v>
      </c>
      <c r="M339" s="4">
        <v>3</v>
      </c>
      <c r="N339" s="4" t="s">
        <v>6</v>
      </c>
      <c r="O339" s="4">
        <v>-1</v>
      </c>
      <c r="P339" s="4"/>
      <c r="Q339" s="4"/>
      <c r="R339" s="4"/>
      <c r="S339" s="4"/>
      <c r="T339" s="4"/>
      <c r="U339" s="4"/>
      <c r="V339" s="4"/>
      <c r="W339" s="4">
        <v>8</v>
      </c>
      <c r="X339" s="4">
        <v>1</v>
      </c>
      <c r="Y339" s="4">
        <v>8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2</v>
      </c>
      <c r="E340" s="4">
        <v>0</v>
      </c>
      <c r="F340" s="4">
        <f>ROUND(F338*F339/100+F338,O340)</f>
        <v>0</v>
      </c>
      <c r="G340" s="4" t="s">
        <v>142</v>
      </c>
      <c r="H340" s="4" t="s">
        <v>143</v>
      </c>
      <c r="I340" s="4"/>
      <c r="J340" s="4"/>
      <c r="K340" s="4">
        <v>212</v>
      </c>
      <c r="L340" s="4">
        <v>59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2</v>
      </c>
      <c r="E341" s="4">
        <v>0</v>
      </c>
      <c r="F341" s="4">
        <f>ROUND(F289-F310,O341)</f>
        <v>0</v>
      </c>
      <c r="G341" s="4" t="s">
        <v>144</v>
      </c>
      <c r="H341" s="4" t="s">
        <v>145</v>
      </c>
      <c r="I341" s="4"/>
      <c r="J341" s="4"/>
      <c r="K341" s="4">
        <v>212</v>
      </c>
      <c r="L341" s="4">
        <v>60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2</v>
      </c>
      <c r="E342" s="4">
        <v>0</v>
      </c>
      <c r="F342" s="4">
        <f>3</f>
        <v>3</v>
      </c>
      <c r="G342" s="4" t="s">
        <v>146</v>
      </c>
      <c r="H342" s="4" t="s">
        <v>141</v>
      </c>
      <c r="I342" s="4"/>
      <c r="J342" s="4"/>
      <c r="K342" s="4">
        <v>212</v>
      </c>
      <c r="L342" s="4">
        <v>61</v>
      </c>
      <c r="M342" s="4">
        <v>3</v>
      </c>
      <c r="N342" s="4" t="s">
        <v>6</v>
      </c>
      <c r="O342" s="4">
        <v>-1</v>
      </c>
      <c r="P342" s="4"/>
      <c r="Q342" s="4"/>
      <c r="R342" s="4"/>
      <c r="S342" s="4"/>
      <c r="T342" s="4"/>
      <c r="U342" s="4"/>
      <c r="V342" s="4"/>
      <c r="W342" s="4">
        <v>3</v>
      </c>
      <c r="X342" s="4">
        <v>1</v>
      </c>
      <c r="Y342" s="4">
        <v>3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2</v>
      </c>
      <c r="E343" s="4">
        <v>0</v>
      </c>
      <c r="F343" s="4">
        <f>ROUND(F341+F341*F342/100,O343)</f>
        <v>0</v>
      </c>
      <c r="G343" s="4" t="s">
        <v>147</v>
      </c>
      <c r="H343" s="4" t="s">
        <v>148</v>
      </c>
      <c r="I343" s="4"/>
      <c r="J343" s="4"/>
      <c r="K343" s="4">
        <v>212</v>
      </c>
      <c r="L343" s="4">
        <v>62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2</v>
      </c>
      <c r="E344" s="4">
        <v>0</v>
      </c>
      <c r="F344" s="4">
        <f>1</f>
        <v>1</v>
      </c>
      <c r="G344" s="4" t="s">
        <v>149</v>
      </c>
      <c r="H344" s="4" t="s">
        <v>150</v>
      </c>
      <c r="I344" s="4"/>
      <c r="J344" s="4"/>
      <c r="K344" s="4">
        <v>212</v>
      </c>
      <c r="L344" s="4">
        <v>63</v>
      </c>
      <c r="M344" s="4">
        <v>3</v>
      </c>
      <c r="N344" s="4" t="s">
        <v>6</v>
      </c>
      <c r="O344" s="4">
        <v>-1</v>
      </c>
      <c r="P344" s="4"/>
      <c r="Q344" s="4"/>
      <c r="R344" s="4"/>
      <c r="S344" s="4"/>
      <c r="T344" s="4"/>
      <c r="U344" s="4"/>
      <c r="V344" s="4"/>
      <c r="W344" s="4">
        <v>1</v>
      </c>
      <c r="X344" s="4">
        <v>1</v>
      </c>
      <c r="Y344" s="4">
        <v>1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2</v>
      </c>
      <c r="E345" s="4">
        <v>0</v>
      </c>
      <c r="F345" s="4">
        <f>ROUND((F340+F343)*F344,O345)</f>
        <v>0</v>
      </c>
      <c r="G345" s="4" t="s">
        <v>151</v>
      </c>
      <c r="H345" s="4" t="s">
        <v>152</v>
      </c>
      <c r="I345" s="4"/>
      <c r="J345" s="4"/>
      <c r="K345" s="4">
        <v>212</v>
      </c>
      <c r="L345" s="4">
        <v>64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2</v>
      </c>
      <c r="E346" s="4">
        <v>0</v>
      </c>
      <c r="F346" s="4">
        <f>ROUND(F309,O346)</f>
        <v>0</v>
      </c>
      <c r="G346" s="4" t="s">
        <v>153</v>
      </c>
      <c r="H346" s="4" t="s">
        <v>154</v>
      </c>
      <c r="I346" s="4"/>
      <c r="J346" s="4"/>
      <c r="K346" s="4">
        <v>212</v>
      </c>
      <c r="L346" s="4">
        <v>65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2</v>
      </c>
      <c r="E347" s="4">
        <v>0</v>
      </c>
      <c r="F347" s="4">
        <f>2</f>
        <v>2</v>
      </c>
      <c r="G347" s="4" t="s">
        <v>155</v>
      </c>
      <c r="H347" s="4" t="s">
        <v>141</v>
      </c>
      <c r="I347" s="4"/>
      <c r="J347" s="4"/>
      <c r="K347" s="4">
        <v>212</v>
      </c>
      <c r="L347" s="4">
        <v>66</v>
      </c>
      <c r="M347" s="4">
        <v>3</v>
      </c>
      <c r="N347" s="4" t="s">
        <v>6</v>
      </c>
      <c r="O347" s="4">
        <v>-1</v>
      </c>
      <c r="P347" s="4"/>
      <c r="Q347" s="4"/>
      <c r="R347" s="4"/>
      <c r="S347" s="4"/>
      <c r="T347" s="4"/>
      <c r="U347" s="4"/>
      <c r="V347" s="4"/>
      <c r="W347" s="4">
        <v>2</v>
      </c>
      <c r="X347" s="4">
        <v>1</v>
      </c>
      <c r="Y347" s="4">
        <v>2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2</v>
      </c>
      <c r="E348" s="4">
        <v>0</v>
      </c>
      <c r="F348" s="4">
        <f>ROUND(F346+F346*F347/100,O348)</f>
        <v>0</v>
      </c>
      <c r="G348" s="4" t="s">
        <v>156</v>
      </c>
      <c r="H348" s="4" t="s">
        <v>157</v>
      </c>
      <c r="I348" s="4"/>
      <c r="J348" s="4"/>
      <c r="K348" s="4">
        <v>212</v>
      </c>
      <c r="L348" s="4">
        <v>67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2</v>
      </c>
      <c r="E349" s="4">
        <v>0</v>
      </c>
      <c r="F349" s="4">
        <f>ROUND(F310,O349)</f>
        <v>0</v>
      </c>
      <c r="G349" s="4" t="s">
        <v>158</v>
      </c>
      <c r="H349" s="4" t="s">
        <v>159</v>
      </c>
      <c r="I349" s="4"/>
      <c r="J349" s="4"/>
      <c r="K349" s="4">
        <v>212</v>
      </c>
      <c r="L349" s="4">
        <v>68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2</v>
      </c>
      <c r="E350" s="4">
        <v>0</v>
      </c>
      <c r="F350" s="4">
        <f>0</f>
        <v>0</v>
      </c>
      <c r="G350" s="4" t="s">
        <v>160</v>
      </c>
      <c r="H350" s="4" t="s">
        <v>141</v>
      </c>
      <c r="I350" s="4"/>
      <c r="J350" s="4"/>
      <c r="K350" s="4">
        <v>212</v>
      </c>
      <c r="L350" s="4">
        <v>69</v>
      </c>
      <c r="M350" s="4">
        <v>3</v>
      </c>
      <c r="N350" s="4" t="s">
        <v>6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2</v>
      </c>
      <c r="E351" s="4">
        <v>0</v>
      </c>
      <c r="F351" s="4">
        <f>ROUND(F349+F349*F350/100,O351)</f>
        <v>0</v>
      </c>
      <c r="G351" s="4" t="s">
        <v>161</v>
      </c>
      <c r="H351" s="4" t="s">
        <v>162</v>
      </c>
      <c r="I351" s="4"/>
      <c r="J351" s="4"/>
      <c r="K351" s="4">
        <v>212</v>
      </c>
      <c r="L351" s="4">
        <v>70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2</v>
      </c>
      <c r="E352" s="4">
        <v>0</v>
      </c>
      <c r="F352" s="4">
        <f>ROUND(F348+F351,O352)</f>
        <v>0</v>
      </c>
      <c r="G352" s="4" t="s">
        <v>163</v>
      </c>
      <c r="H352" s="4" t="s">
        <v>164</v>
      </c>
      <c r="I352" s="4"/>
      <c r="J352" s="4"/>
      <c r="K352" s="4">
        <v>212</v>
      </c>
      <c r="L352" s="4">
        <v>71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2</v>
      </c>
      <c r="E353" s="4">
        <v>224</v>
      </c>
      <c r="F353" s="4">
        <f>ROUND(F337+F345+F352,O353)</f>
        <v>246371.6</v>
      </c>
      <c r="G353" s="4" t="s">
        <v>165</v>
      </c>
      <c r="H353" s="4" t="s">
        <v>200</v>
      </c>
      <c r="I353" s="4"/>
      <c r="J353" s="4"/>
      <c r="K353" s="4">
        <v>212</v>
      </c>
      <c r="L353" s="4">
        <v>72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246371.6</v>
      </c>
      <c r="X353" s="4">
        <v>1</v>
      </c>
      <c r="Y353" s="4">
        <v>246371.6</v>
      </c>
      <c r="Z353" s="4"/>
      <c r="AA353" s="4"/>
      <c r="AB353" s="4"/>
    </row>
    <row r="355" spans="1:245" x14ac:dyDescent="0.2">
      <c r="A355" s="1">
        <v>4</v>
      </c>
      <c r="B355" s="1">
        <v>1</v>
      </c>
      <c r="C355" s="1"/>
      <c r="D355" s="1">
        <f>ROW(A361)</f>
        <v>361</v>
      </c>
      <c r="E355" s="1"/>
      <c r="F355" s="1" t="s">
        <v>13</v>
      </c>
      <c r="G355" s="1" t="s">
        <v>201</v>
      </c>
      <c r="H355" s="1" t="s">
        <v>6</v>
      </c>
      <c r="I355" s="1">
        <v>0</v>
      </c>
      <c r="J355" s="1"/>
      <c r="K355" s="1">
        <v>-1</v>
      </c>
      <c r="L355" s="1"/>
      <c r="M355" s="1" t="s">
        <v>6</v>
      </c>
      <c r="N355" s="1"/>
      <c r="O355" s="1"/>
      <c r="P355" s="1"/>
      <c r="Q355" s="1"/>
      <c r="R355" s="1"/>
      <c r="S355" s="1">
        <v>0</v>
      </c>
      <c r="T355" s="1"/>
      <c r="U355" s="1" t="s">
        <v>6</v>
      </c>
      <c r="V355" s="1">
        <v>0</v>
      </c>
      <c r="W355" s="1"/>
      <c r="X355" s="1"/>
      <c r="Y355" s="1"/>
      <c r="Z355" s="1"/>
      <c r="AA355" s="1"/>
      <c r="AB355" s="1" t="s">
        <v>6</v>
      </c>
      <c r="AC355" s="1" t="s">
        <v>6</v>
      </c>
      <c r="AD355" s="1" t="s">
        <v>6</v>
      </c>
      <c r="AE355" s="1" t="s">
        <v>6</v>
      </c>
      <c r="AF355" s="1" t="s">
        <v>6</v>
      </c>
      <c r="AG355" s="1" t="s">
        <v>6</v>
      </c>
      <c r="AH355" s="1"/>
      <c r="AI355" s="1"/>
      <c r="AJ355" s="1"/>
      <c r="AK355" s="1"/>
      <c r="AL355" s="1"/>
      <c r="AM355" s="1"/>
      <c r="AN355" s="1"/>
      <c r="AO355" s="1"/>
      <c r="AP355" s="1" t="s">
        <v>6</v>
      </c>
      <c r="AQ355" s="1" t="s">
        <v>6</v>
      </c>
      <c r="AR355" s="1" t="s">
        <v>6</v>
      </c>
      <c r="AS355" s="1"/>
      <c r="AT355" s="1"/>
      <c r="AU355" s="1"/>
      <c r="AV355" s="1"/>
      <c r="AW355" s="1"/>
      <c r="AX355" s="1"/>
      <c r="AY355" s="1"/>
      <c r="AZ355" s="1" t="s">
        <v>6</v>
      </c>
      <c r="BA355" s="1"/>
      <c r="BB355" s="1" t="s">
        <v>6</v>
      </c>
      <c r="BC355" s="1" t="s">
        <v>6</v>
      </c>
      <c r="BD355" s="1" t="s">
        <v>6</v>
      </c>
      <c r="BE355" s="1" t="s">
        <v>6</v>
      </c>
      <c r="BF355" s="1" t="s">
        <v>6</v>
      </c>
      <c r="BG355" s="1" t="s">
        <v>6</v>
      </c>
      <c r="BH355" s="1" t="s">
        <v>6</v>
      </c>
      <c r="BI355" s="1" t="s">
        <v>6</v>
      </c>
      <c r="BJ355" s="1" t="s">
        <v>6</v>
      </c>
      <c r="BK355" s="1" t="s">
        <v>6</v>
      </c>
      <c r="BL355" s="1" t="s">
        <v>6</v>
      </c>
      <c r="BM355" s="1" t="s">
        <v>6</v>
      </c>
      <c r="BN355" s="1" t="s">
        <v>6</v>
      </c>
      <c r="BO355" s="1" t="s">
        <v>6</v>
      </c>
      <c r="BP355" s="1" t="s">
        <v>6</v>
      </c>
      <c r="BQ355" s="1"/>
      <c r="BR355" s="1"/>
      <c r="BS355" s="1"/>
      <c r="BT355" s="1"/>
      <c r="BU355" s="1"/>
      <c r="BV355" s="1"/>
      <c r="BW355" s="1"/>
      <c r="BX355" s="1">
        <v>0</v>
      </c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>
        <v>0</v>
      </c>
    </row>
    <row r="357" spans="1:245" x14ac:dyDescent="0.2">
      <c r="A357" s="2">
        <v>52</v>
      </c>
      <c r="B357" s="2">
        <f t="shared" ref="B357:G357" si="54">B361</f>
        <v>1</v>
      </c>
      <c r="C357" s="2">
        <f t="shared" si="54"/>
        <v>4</v>
      </c>
      <c r="D357" s="2">
        <f t="shared" si="54"/>
        <v>355</v>
      </c>
      <c r="E357" s="2">
        <f t="shared" si="54"/>
        <v>0</v>
      </c>
      <c r="F357" s="2" t="str">
        <f t="shared" si="54"/>
        <v>Новый раздел</v>
      </c>
      <c r="G357" s="2" t="str">
        <f t="shared" si="54"/>
        <v>Раздел 5. Вывоз грунта на  расстояние 15 км.</v>
      </c>
      <c r="H357" s="2"/>
      <c r="I357" s="2"/>
      <c r="J357" s="2"/>
      <c r="K357" s="2"/>
      <c r="L357" s="2"/>
      <c r="M357" s="2"/>
      <c r="N357" s="2"/>
      <c r="O357" s="2">
        <f t="shared" ref="O357:AT357" si="55">O361</f>
        <v>77</v>
      </c>
      <c r="P357" s="2">
        <f t="shared" si="55"/>
        <v>0</v>
      </c>
      <c r="Q357" s="2">
        <f t="shared" si="55"/>
        <v>77</v>
      </c>
      <c r="R357" s="2">
        <f t="shared" si="55"/>
        <v>0</v>
      </c>
      <c r="S357" s="2">
        <f t="shared" si="55"/>
        <v>0</v>
      </c>
      <c r="T357" s="2">
        <f t="shared" si="55"/>
        <v>0</v>
      </c>
      <c r="U357" s="2">
        <f t="shared" si="55"/>
        <v>0</v>
      </c>
      <c r="V357" s="2">
        <f t="shared" si="55"/>
        <v>0</v>
      </c>
      <c r="W357" s="2">
        <f t="shared" si="55"/>
        <v>0</v>
      </c>
      <c r="X357" s="2">
        <f t="shared" si="55"/>
        <v>0</v>
      </c>
      <c r="Y357" s="2">
        <f t="shared" si="55"/>
        <v>0</v>
      </c>
      <c r="Z357" s="2">
        <f t="shared" si="55"/>
        <v>0</v>
      </c>
      <c r="AA357" s="2">
        <f t="shared" si="55"/>
        <v>0</v>
      </c>
      <c r="AB357" s="2">
        <f t="shared" si="55"/>
        <v>77</v>
      </c>
      <c r="AC357" s="2">
        <f t="shared" si="55"/>
        <v>0</v>
      </c>
      <c r="AD357" s="2">
        <f t="shared" si="55"/>
        <v>77</v>
      </c>
      <c r="AE357" s="2">
        <f t="shared" si="55"/>
        <v>0</v>
      </c>
      <c r="AF357" s="2">
        <f t="shared" si="55"/>
        <v>0</v>
      </c>
      <c r="AG357" s="2">
        <f t="shared" si="55"/>
        <v>0</v>
      </c>
      <c r="AH357" s="2">
        <f t="shared" si="55"/>
        <v>0</v>
      </c>
      <c r="AI357" s="2">
        <f t="shared" si="55"/>
        <v>0</v>
      </c>
      <c r="AJ357" s="2">
        <f t="shared" si="55"/>
        <v>0</v>
      </c>
      <c r="AK357" s="2">
        <f t="shared" si="55"/>
        <v>0</v>
      </c>
      <c r="AL357" s="2">
        <f t="shared" si="55"/>
        <v>0</v>
      </c>
      <c r="AM357" s="2">
        <f t="shared" si="55"/>
        <v>0</v>
      </c>
      <c r="AN357" s="2">
        <f t="shared" si="55"/>
        <v>0</v>
      </c>
      <c r="AO357" s="2">
        <f t="shared" si="55"/>
        <v>0</v>
      </c>
      <c r="AP357" s="2">
        <f t="shared" si="55"/>
        <v>0</v>
      </c>
      <c r="AQ357" s="2">
        <f t="shared" si="55"/>
        <v>0</v>
      </c>
      <c r="AR357" s="2">
        <f t="shared" si="55"/>
        <v>77</v>
      </c>
      <c r="AS357" s="2">
        <f t="shared" si="55"/>
        <v>77</v>
      </c>
      <c r="AT357" s="2">
        <f t="shared" si="55"/>
        <v>0</v>
      </c>
      <c r="AU357" s="2">
        <f t="shared" ref="AU357:BZ357" si="56">AU361</f>
        <v>0</v>
      </c>
      <c r="AV357" s="2">
        <f t="shared" si="56"/>
        <v>0</v>
      </c>
      <c r="AW357" s="2">
        <f t="shared" si="56"/>
        <v>0</v>
      </c>
      <c r="AX357" s="2">
        <f t="shared" si="56"/>
        <v>0</v>
      </c>
      <c r="AY357" s="2">
        <f t="shared" si="56"/>
        <v>0</v>
      </c>
      <c r="AZ357" s="2">
        <f t="shared" si="56"/>
        <v>0</v>
      </c>
      <c r="BA357" s="2">
        <f t="shared" si="56"/>
        <v>0</v>
      </c>
      <c r="BB357" s="2">
        <f t="shared" si="56"/>
        <v>0</v>
      </c>
      <c r="BC357" s="2">
        <f t="shared" si="56"/>
        <v>0</v>
      </c>
      <c r="BD357" s="2">
        <f t="shared" si="56"/>
        <v>0</v>
      </c>
      <c r="BE357" s="2">
        <f t="shared" si="56"/>
        <v>0</v>
      </c>
      <c r="BF357" s="2">
        <f t="shared" si="56"/>
        <v>0</v>
      </c>
      <c r="BG357" s="2">
        <f t="shared" si="56"/>
        <v>0</v>
      </c>
      <c r="BH357" s="2">
        <f t="shared" si="56"/>
        <v>0</v>
      </c>
      <c r="BI357" s="2">
        <f t="shared" si="56"/>
        <v>0</v>
      </c>
      <c r="BJ357" s="2">
        <f t="shared" si="56"/>
        <v>0</v>
      </c>
      <c r="BK357" s="2">
        <f t="shared" si="56"/>
        <v>0</v>
      </c>
      <c r="BL357" s="2">
        <f t="shared" si="56"/>
        <v>0</v>
      </c>
      <c r="BM357" s="2">
        <f t="shared" si="56"/>
        <v>0</v>
      </c>
      <c r="BN357" s="2">
        <f t="shared" si="56"/>
        <v>0</v>
      </c>
      <c r="BO357" s="2">
        <f t="shared" si="56"/>
        <v>0</v>
      </c>
      <c r="BP357" s="2">
        <f t="shared" si="56"/>
        <v>0</v>
      </c>
      <c r="BQ357" s="2">
        <f t="shared" si="56"/>
        <v>0</v>
      </c>
      <c r="BR357" s="2">
        <f t="shared" si="56"/>
        <v>0</v>
      </c>
      <c r="BS357" s="2">
        <f t="shared" si="56"/>
        <v>0</v>
      </c>
      <c r="BT357" s="2">
        <f t="shared" si="56"/>
        <v>0</v>
      </c>
      <c r="BU357" s="2">
        <f t="shared" si="56"/>
        <v>0</v>
      </c>
      <c r="BV357" s="2">
        <f t="shared" si="56"/>
        <v>0</v>
      </c>
      <c r="BW357" s="2">
        <f t="shared" si="56"/>
        <v>0</v>
      </c>
      <c r="BX357" s="2">
        <f t="shared" si="56"/>
        <v>0</v>
      </c>
      <c r="BY357" s="2">
        <f t="shared" si="56"/>
        <v>0</v>
      </c>
      <c r="BZ357" s="2">
        <f t="shared" si="56"/>
        <v>0</v>
      </c>
      <c r="CA357" s="2">
        <f t="shared" ref="CA357:DF357" si="57">CA361</f>
        <v>77</v>
      </c>
      <c r="CB357" s="2">
        <f t="shared" si="57"/>
        <v>77</v>
      </c>
      <c r="CC357" s="2">
        <f t="shared" si="57"/>
        <v>0</v>
      </c>
      <c r="CD357" s="2">
        <f t="shared" si="57"/>
        <v>0</v>
      </c>
      <c r="CE357" s="2">
        <f t="shared" si="57"/>
        <v>0</v>
      </c>
      <c r="CF357" s="2">
        <f t="shared" si="57"/>
        <v>0</v>
      </c>
      <c r="CG357" s="2">
        <f t="shared" si="57"/>
        <v>0</v>
      </c>
      <c r="CH357" s="2">
        <f t="shared" si="57"/>
        <v>0</v>
      </c>
      <c r="CI357" s="2">
        <f t="shared" si="57"/>
        <v>0</v>
      </c>
      <c r="CJ357" s="2">
        <f t="shared" si="57"/>
        <v>0</v>
      </c>
      <c r="CK357" s="2">
        <f t="shared" si="57"/>
        <v>0</v>
      </c>
      <c r="CL357" s="2">
        <f t="shared" si="57"/>
        <v>0</v>
      </c>
      <c r="CM357" s="2">
        <f t="shared" si="57"/>
        <v>0</v>
      </c>
      <c r="CN357" s="2">
        <f t="shared" si="57"/>
        <v>0</v>
      </c>
      <c r="CO357" s="2">
        <f t="shared" si="57"/>
        <v>0</v>
      </c>
      <c r="CP357" s="2">
        <f t="shared" si="57"/>
        <v>0</v>
      </c>
      <c r="CQ357" s="2">
        <f t="shared" si="57"/>
        <v>0</v>
      </c>
      <c r="CR357" s="2">
        <f t="shared" si="57"/>
        <v>0</v>
      </c>
      <c r="CS357" s="2">
        <f t="shared" si="57"/>
        <v>0</v>
      </c>
      <c r="CT357" s="2">
        <f t="shared" si="57"/>
        <v>0</v>
      </c>
      <c r="CU357" s="2">
        <f t="shared" si="57"/>
        <v>0</v>
      </c>
      <c r="CV357" s="2">
        <f t="shared" si="57"/>
        <v>0</v>
      </c>
      <c r="CW357" s="2">
        <f t="shared" si="57"/>
        <v>0</v>
      </c>
      <c r="CX357" s="2">
        <f t="shared" si="57"/>
        <v>0</v>
      </c>
      <c r="CY357" s="2">
        <f t="shared" si="57"/>
        <v>0</v>
      </c>
      <c r="CZ357" s="2">
        <f t="shared" si="57"/>
        <v>0</v>
      </c>
      <c r="DA357" s="2">
        <f t="shared" si="57"/>
        <v>0</v>
      </c>
      <c r="DB357" s="2">
        <f t="shared" si="57"/>
        <v>0</v>
      </c>
      <c r="DC357" s="2">
        <f t="shared" si="57"/>
        <v>0</v>
      </c>
      <c r="DD357" s="2">
        <f t="shared" si="57"/>
        <v>0</v>
      </c>
      <c r="DE357" s="2">
        <f t="shared" si="57"/>
        <v>0</v>
      </c>
      <c r="DF357" s="2">
        <f t="shared" si="57"/>
        <v>0</v>
      </c>
      <c r="DG357" s="3">
        <f t="shared" ref="DG357:EL357" si="58">DG361</f>
        <v>0</v>
      </c>
      <c r="DH357" s="3">
        <f t="shared" si="58"/>
        <v>0</v>
      </c>
      <c r="DI357" s="3">
        <f t="shared" si="58"/>
        <v>0</v>
      </c>
      <c r="DJ357" s="3">
        <f t="shared" si="58"/>
        <v>0</v>
      </c>
      <c r="DK357" s="3">
        <f t="shared" si="58"/>
        <v>0</v>
      </c>
      <c r="DL357" s="3">
        <f t="shared" si="58"/>
        <v>0</v>
      </c>
      <c r="DM357" s="3">
        <f t="shared" si="58"/>
        <v>0</v>
      </c>
      <c r="DN357" s="3">
        <f t="shared" si="58"/>
        <v>0</v>
      </c>
      <c r="DO357" s="3">
        <f t="shared" si="58"/>
        <v>0</v>
      </c>
      <c r="DP357" s="3">
        <f t="shared" si="58"/>
        <v>0</v>
      </c>
      <c r="DQ357" s="3">
        <f t="shared" si="58"/>
        <v>0</v>
      </c>
      <c r="DR357" s="3">
        <f t="shared" si="58"/>
        <v>0</v>
      </c>
      <c r="DS357" s="3">
        <f t="shared" si="58"/>
        <v>0</v>
      </c>
      <c r="DT357" s="3">
        <f t="shared" si="58"/>
        <v>0</v>
      </c>
      <c r="DU357" s="3">
        <f t="shared" si="58"/>
        <v>0</v>
      </c>
      <c r="DV357" s="3">
        <f t="shared" si="58"/>
        <v>0</v>
      </c>
      <c r="DW357" s="3">
        <f t="shared" si="58"/>
        <v>0</v>
      </c>
      <c r="DX357" s="3">
        <f t="shared" si="58"/>
        <v>0</v>
      </c>
      <c r="DY357" s="3">
        <f t="shared" si="58"/>
        <v>0</v>
      </c>
      <c r="DZ357" s="3">
        <f t="shared" si="58"/>
        <v>0</v>
      </c>
      <c r="EA357" s="3">
        <f t="shared" si="58"/>
        <v>0</v>
      </c>
      <c r="EB357" s="3">
        <f t="shared" si="58"/>
        <v>0</v>
      </c>
      <c r="EC357" s="3">
        <f t="shared" si="58"/>
        <v>0</v>
      </c>
      <c r="ED357" s="3">
        <f t="shared" si="58"/>
        <v>0</v>
      </c>
      <c r="EE357" s="3">
        <f t="shared" si="58"/>
        <v>0</v>
      </c>
      <c r="EF357" s="3">
        <f t="shared" si="58"/>
        <v>0</v>
      </c>
      <c r="EG357" s="3">
        <f t="shared" si="58"/>
        <v>0</v>
      </c>
      <c r="EH357" s="3">
        <f t="shared" si="58"/>
        <v>0</v>
      </c>
      <c r="EI357" s="3">
        <f t="shared" si="58"/>
        <v>0</v>
      </c>
      <c r="EJ357" s="3">
        <f t="shared" si="58"/>
        <v>0</v>
      </c>
      <c r="EK357" s="3">
        <f t="shared" si="58"/>
        <v>0</v>
      </c>
      <c r="EL357" s="3">
        <f t="shared" si="58"/>
        <v>0</v>
      </c>
      <c r="EM357" s="3">
        <f t="shared" ref="EM357:FR357" si="59">EM361</f>
        <v>0</v>
      </c>
      <c r="EN357" s="3">
        <f t="shared" si="59"/>
        <v>0</v>
      </c>
      <c r="EO357" s="3">
        <f t="shared" si="59"/>
        <v>0</v>
      </c>
      <c r="EP357" s="3">
        <f t="shared" si="59"/>
        <v>0</v>
      </c>
      <c r="EQ357" s="3">
        <f t="shared" si="59"/>
        <v>0</v>
      </c>
      <c r="ER357" s="3">
        <f t="shared" si="59"/>
        <v>0</v>
      </c>
      <c r="ES357" s="3">
        <f t="shared" si="59"/>
        <v>0</v>
      </c>
      <c r="ET357" s="3">
        <f t="shared" si="59"/>
        <v>0</v>
      </c>
      <c r="EU357" s="3">
        <f t="shared" si="59"/>
        <v>0</v>
      </c>
      <c r="EV357" s="3">
        <f t="shared" si="59"/>
        <v>0</v>
      </c>
      <c r="EW357" s="3">
        <f t="shared" si="59"/>
        <v>0</v>
      </c>
      <c r="EX357" s="3">
        <f t="shared" si="59"/>
        <v>0</v>
      </c>
      <c r="EY357" s="3">
        <f t="shared" si="59"/>
        <v>0</v>
      </c>
      <c r="EZ357" s="3">
        <f t="shared" si="59"/>
        <v>0</v>
      </c>
      <c r="FA357" s="3">
        <f t="shared" si="59"/>
        <v>0</v>
      </c>
      <c r="FB357" s="3">
        <f t="shared" si="59"/>
        <v>0</v>
      </c>
      <c r="FC357" s="3">
        <f t="shared" si="59"/>
        <v>0</v>
      </c>
      <c r="FD357" s="3">
        <f t="shared" si="59"/>
        <v>0</v>
      </c>
      <c r="FE357" s="3">
        <f t="shared" si="59"/>
        <v>0</v>
      </c>
      <c r="FF357" s="3">
        <f t="shared" si="59"/>
        <v>0</v>
      </c>
      <c r="FG357" s="3">
        <f t="shared" si="59"/>
        <v>0</v>
      </c>
      <c r="FH357" s="3">
        <f t="shared" si="59"/>
        <v>0</v>
      </c>
      <c r="FI357" s="3">
        <f t="shared" si="59"/>
        <v>0</v>
      </c>
      <c r="FJ357" s="3">
        <f t="shared" si="59"/>
        <v>0</v>
      </c>
      <c r="FK357" s="3">
        <f t="shared" si="59"/>
        <v>0</v>
      </c>
      <c r="FL357" s="3">
        <f t="shared" si="59"/>
        <v>0</v>
      </c>
      <c r="FM357" s="3">
        <f t="shared" si="59"/>
        <v>0</v>
      </c>
      <c r="FN357" s="3">
        <f t="shared" si="59"/>
        <v>0</v>
      </c>
      <c r="FO357" s="3">
        <f t="shared" si="59"/>
        <v>0</v>
      </c>
      <c r="FP357" s="3">
        <f t="shared" si="59"/>
        <v>0</v>
      </c>
      <c r="FQ357" s="3">
        <f t="shared" si="59"/>
        <v>0</v>
      </c>
      <c r="FR357" s="3">
        <f t="shared" si="59"/>
        <v>0</v>
      </c>
      <c r="FS357" s="3">
        <f t="shared" ref="FS357:GX357" si="60">FS361</f>
        <v>0</v>
      </c>
      <c r="FT357" s="3">
        <f t="shared" si="60"/>
        <v>0</v>
      </c>
      <c r="FU357" s="3">
        <f t="shared" si="60"/>
        <v>0</v>
      </c>
      <c r="FV357" s="3">
        <f t="shared" si="60"/>
        <v>0</v>
      </c>
      <c r="FW357" s="3">
        <f t="shared" si="60"/>
        <v>0</v>
      </c>
      <c r="FX357" s="3">
        <f t="shared" si="60"/>
        <v>0</v>
      </c>
      <c r="FY357" s="3">
        <f t="shared" si="60"/>
        <v>0</v>
      </c>
      <c r="FZ357" s="3">
        <f t="shared" si="60"/>
        <v>0</v>
      </c>
      <c r="GA357" s="3">
        <f t="shared" si="60"/>
        <v>0</v>
      </c>
      <c r="GB357" s="3">
        <f t="shared" si="60"/>
        <v>0</v>
      </c>
      <c r="GC357" s="3">
        <f t="shared" si="60"/>
        <v>0</v>
      </c>
      <c r="GD357" s="3">
        <f t="shared" si="60"/>
        <v>0</v>
      </c>
      <c r="GE357" s="3">
        <f t="shared" si="60"/>
        <v>0</v>
      </c>
      <c r="GF357" s="3">
        <f t="shared" si="60"/>
        <v>0</v>
      </c>
      <c r="GG357" s="3">
        <f t="shared" si="60"/>
        <v>0</v>
      </c>
      <c r="GH357" s="3">
        <f t="shared" si="60"/>
        <v>0</v>
      </c>
      <c r="GI357" s="3">
        <f t="shared" si="60"/>
        <v>0</v>
      </c>
      <c r="GJ357" s="3">
        <f t="shared" si="60"/>
        <v>0</v>
      </c>
      <c r="GK357" s="3">
        <f t="shared" si="60"/>
        <v>0</v>
      </c>
      <c r="GL357" s="3">
        <f t="shared" si="60"/>
        <v>0</v>
      </c>
      <c r="GM357" s="3">
        <f t="shared" si="60"/>
        <v>0</v>
      </c>
      <c r="GN357" s="3">
        <f t="shared" si="60"/>
        <v>0</v>
      </c>
      <c r="GO357" s="3">
        <f t="shared" si="60"/>
        <v>0</v>
      </c>
      <c r="GP357" s="3">
        <f t="shared" si="60"/>
        <v>0</v>
      </c>
      <c r="GQ357" s="3">
        <f t="shared" si="60"/>
        <v>0</v>
      </c>
      <c r="GR357" s="3">
        <f t="shared" si="60"/>
        <v>0</v>
      </c>
      <c r="GS357" s="3">
        <f t="shared" si="60"/>
        <v>0</v>
      </c>
      <c r="GT357" s="3">
        <f t="shared" si="60"/>
        <v>0</v>
      </c>
      <c r="GU357" s="3">
        <f t="shared" si="60"/>
        <v>0</v>
      </c>
      <c r="GV357" s="3">
        <f t="shared" si="60"/>
        <v>0</v>
      </c>
      <c r="GW357" s="3">
        <f t="shared" si="60"/>
        <v>0</v>
      </c>
      <c r="GX357" s="3">
        <f t="shared" si="60"/>
        <v>0</v>
      </c>
    </row>
    <row r="359" spans="1:245" x14ac:dyDescent="0.2">
      <c r="A359">
        <v>17</v>
      </c>
      <c r="B359">
        <v>1</v>
      </c>
      <c r="C359">
        <f>ROW(SmtRes!A169)</f>
        <v>169</v>
      </c>
      <c r="D359">
        <f>ROW(EtalonRes!A169)</f>
        <v>169</v>
      </c>
      <c r="E359" t="s">
        <v>15</v>
      </c>
      <c r="F359" t="s">
        <v>202</v>
      </c>
      <c r="G359" t="s">
        <v>203</v>
      </c>
      <c r="H359" t="s">
        <v>204</v>
      </c>
      <c r="I359">
        <f>ROUND(ROUND(0.67,2),9)</f>
        <v>0.67</v>
      </c>
      <c r="J359">
        <v>0</v>
      </c>
      <c r="K359">
        <f>ROUND(ROUND(0.67,2),9)</f>
        <v>0.67</v>
      </c>
      <c r="O359">
        <f>ROUND(CP359,0)</f>
        <v>77</v>
      </c>
      <c r="P359">
        <f>ROUND(CQ359*I359,0)</f>
        <v>0</v>
      </c>
      <c r="Q359">
        <f>ROUND(CR359*I359,0)</f>
        <v>77</v>
      </c>
      <c r="R359">
        <f>ROUND(CS359*I359,0)</f>
        <v>0</v>
      </c>
      <c r="S359">
        <f>ROUND(CT359*I359,0)</f>
        <v>0</v>
      </c>
      <c r="T359">
        <f>ROUND(CU359*I359,0)</f>
        <v>0</v>
      </c>
      <c r="U359">
        <f>CV359*I359</f>
        <v>0</v>
      </c>
      <c r="V359">
        <f>CW359*I359</f>
        <v>0</v>
      </c>
      <c r="W359">
        <f>ROUND(CX359*I359,0)</f>
        <v>0</v>
      </c>
      <c r="X359">
        <f>ROUND(CY359,0)</f>
        <v>0</v>
      </c>
      <c r="Y359">
        <f>ROUND(CZ359,0)</f>
        <v>0</v>
      </c>
      <c r="AA359">
        <v>48947497</v>
      </c>
      <c r="AB359">
        <f>ROUND((AC359+AD359+AF359),2)</f>
        <v>114.43</v>
      </c>
      <c r="AC359">
        <f>ROUND(((ES359*0)),2)</f>
        <v>0</v>
      </c>
      <c r="AD359">
        <f>ROUND((((ET359)-(EU359))+AE359),2)</f>
        <v>114.43</v>
      </c>
      <c r="AE359">
        <f>ROUND((EU359),2)</f>
        <v>0</v>
      </c>
      <c r="AF359">
        <f>ROUND((EV359),2)</f>
        <v>0</v>
      </c>
      <c r="AG359">
        <f>ROUND((AP359),2)</f>
        <v>0</v>
      </c>
      <c r="AH359">
        <f>(EW359)</f>
        <v>0</v>
      </c>
      <c r="AI359">
        <f>(EX359)</f>
        <v>0</v>
      </c>
      <c r="AJ359">
        <f>(AS359)</f>
        <v>0</v>
      </c>
      <c r="AK359">
        <v>114.43</v>
      </c>
      <c r="AL359">
        <v>0</v>
      </c>
      <c r="AM359">
        <v>114.43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182</v>
      </c>
      <c r="AU359">
        <v>60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6</v>
      </c>
      <c r="BE359" t="s">
        <v>6</v>
      </c>
      <c r="BF359" t="s">
        <v>6</v>
      </c>
      <c r="BG359" t="s">
        <v>6</v>
      </c>
      <c r="BH359">
        <v>0</v>
      </c>
      <c r="BI359">
        <v>1</v>
      </c>
      <c r="BJ359" t="s">
        <v>205</v>
      </c>
      <c r="BM359">
        <v>350002</v>
      </c>
      <c r="BN359">
        <v>0</v>
      </c>
      <c r="BO359" t="s">
        <v>6</v>
      </c>
      <c r="BP359">
        <v>0</v>
      </c>
      <c r="BQ359">
        <v>1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6</v>
      </c>
      <c r="BZ359">
        <v>182</v>
      </c>
      <c r="CA359">
        <v>60</v>
      </c>
      <c r="CB359" t="s">
        <v>6</v>
      </c>
      <c r="CE359">
        <v>0</v>
      </c>
      <c r="CF359">
        <v>0</v>
      </c>
      <c r="CG359">
        <v>0</v>
      </c>
      <c r="CM359">
        <v>0</v>
      </c>
      <c r="CN359" t="s">
        <v>6</v>
      </c>
      <c r="CO359">
        <v>0</v>
      </c>
      <c r="CP359">
        <f>(P359+Q359+S359)</f>
        <v>77</v>
      </c>
      <c r="CQ359">
        <f>AC359*BC359</f>
        <v>0</v>
      </c>
      <c r="CR359">
        <f>AD359*BB359</f>
        <v>114.43</v>
      </c>
      <c r="CS359">
        <f>AE359*BS359</f>
        <v>0</v>
      </c>
      <c r="CT359">
        <f>AF359*BA359</f>
        <v>0</v>
      </c>
      <c r="CU359">
        <f>AG359</f>
        <v>0</v>
      </c>
      <c r="CV359">
        <f>AH359</f>
        <v>0</v>
      </c>
      <c r="CW359">
        <f>AI359</f>
        <v>0</v>
      </c>
      <c r="CX359">
        <f>AJ359</f>
        <v>0</v>
      </c>
      <c r="CY359">
        <f>(((S359+R359)*AT359)/100)</f>
        <v>0</v>
      </c>
      <c r="CZ359">
        <f>(((S359+R359)*AU359)/100)</f>
        <v>0</v>
      </c>
      <c r="DC359" t="s">
        <v>6</v>
      </c>
      <c r="DD359" t="s">
        <v>20</v>
      </c>
      <c r="DE359" t="s">
        <v>6</v>
      </c>
      <c r="DF359" t="s">
        <v>6</v>
      </c>
      <c r="DG359" t="s">
        <v>6</v>
      </c>
      <c r="DH359" t="s">
        <v>6</v>
      </c>
      <c r="DI359" t="s">
        <v>6</v>
      </c>
      <c r="DJ359" t="s">
        <v>6</v>
      </c>
      <c r="DK359" t="s">
        <v>6</v>
      </c>
      <c r="DL359" t="s">
        <v>6</v>
      </c>
      <c r="DM359" t="s">
        <v>6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204</v>
      </c>
      <c r="DW359" t="s">
        <v>204</v>
      </c>
      <c r="DX359">
        <v>1</v>
      </c>
      <c r="DZ359" t="s">
        <v>6</v>
      </c>
      <c r="EA359" t="s">
        <v>6</v>
      </c>
      <c r="EB359" t="s">
        <v>6</v>
      </c>
      <c r="EC359" t="s">
        <v>6</v>
      </c>
      <c r="EE359">
        <v>46789825</v>
      </c>
      <c r="EF359">
        <v>1</v>
      </c>
      <c r="EG359" t="s">
        <v>22</v>
      </c>
      <c r="EH359">
        <v>0</v>
      </c>
      <c r="EI359" t="s">
        <v>6</v>
      </c>
      <c r="EJ359">
        <v>1</v>
      </c>
      <c r="EK359">
        <v>350002</v>
      </c>
      <c r="EL359" t="s">
        <v>206</v>
      </c>
      <c r="EM359" t="s">
        <v>207</v>
      </c>
      <c r="EO359" t="s">
        <v>188</v>
      </c>
      <c r="EQ359">
        <v>0</v>
      </c>
      <c r="ER359">
        <v>114.43</v>
      </c>
      <c r="ES359">
        <v>0</v>
      </c>
      <c r="ET359">
        <v>114.43</v>
      </c>
      <c r="EU359">
        <v>0</v>
      </c>
      <c r="EV359">
        <v>0</v>
      </c>
      <c r="EW359">
        <v>0</v>
      </c>
      <c r="EX359">
        <v>0</v>
      </c>
      <c r="EY359">
        <v>0</v>
      </c>
      <c r="FQ359">
        <v>0</v>
      </c>
      <c r="FR359">
        <f>ROUND(IF(AND(BH359=3,BI359=3),P359,0),0)</f>
        <v>0</v>
      </c>
      <c r="FS359">
        <v>0</v>
      </c>
      <c r="FX359">
        <v>182</v>
      </c>
      <c r="FY359">
        <v>60</v>
      </c>
      <c r="GA359" t="s">
        <v>6</v>
      </c>
      <c r="GD359">
        <v>1</v>
      </c>
      <c r="GF359">
        <v>1287692035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>ROUND(IF(AND(BH359=3,BI359=3,FS359&lt;&gt;0),P359,0),0)</f>
        <v>0</v>
      </c>
      <c r="GM359">
        <f>ROUND(O359+X359+Y359,0)+GX359</f>
        <v>77</v>
      </c>
      <c r="GN359">
        <f>IF(OR(BI359=0,BI359=1),ROUND(O359+X359+Y359,0),0)</f>
        <v>77</v>
      </c>
      <c r="GO359">
        <f>IF(BI359=2,ROUND(O359+X359+Y359,0),0)</f>
        <v>0</v>
      </c>
      <c r="GP359">
        <f>IF(BI359=4,ROUND(O359+X359+Y359,0)+GX359,0)</f>
        <v>0</v>
      </c>
      <c r="GR359">
        <v>0</v>
      </c>
      <c r="GS359">
        <v>3</v>
      </c>
      <c r="GT359">
        <v>0</v>
      </c>
      <c r="GU359" t="s">
        <v>6</v>
      </c>
      <c r="GV359">
        <f>ROUND((GT359),2)</f>
        <v>0</v>
      </c>
      <c r="GW359">
        <v>1</v>
      </c>
      <c r="GX359">
        <f>ROUND(HC359*I359,0)</f>
        <v>0</v>
      </c>
      <c r="HA359">
        <v>0</v>
      </c>
      <c r="HB359">
        <v>0</v>
      </c>
      <c r="HC359">
        <f>GV359*GW359</f>
        <v>0</v>
      </c>
      <c r="HE359" t="s">
        <v>6</v>
      </c>
      <c r="HF359" t="s">
        <v>6</v>
      </c>
      <c r="HM359" t="s">
        <v>6</v>
      </c>
      <c r="HN359" t="s">
        <v>6</v>
      </c>
      <c r="HO359" t="s">
        <v>6</v>
      </c>
      <c r="HP359" t="s">
        <v>6</v>
      </c>
      <c r="HQ359" t="s">
        <v>6</v>
      </c>
      <c r="IK359">
        <v>0</v>
      </c>
    </row>
    <row r="361" spans="1:245" x14ac:dyDescent="0.2">
      <c r="A361" s="2">
        <v>51</v>
      </c>
      <c r="B361" s="2">
        <f>B355</f>
        <v>1</v>
      </c>
      <c r="C361" s="2">
        <f>A355</f>
        <v>4</v>
      </c>
      <c r="D361" s="2">
        <f>ROW(A355)</f>
        <v>355</v>
      </c>
      <c r="E361" s="2"/>
      <c r="F361" s="2" t="str">
        <f>IF(F355&lt;&gt;"",F355,"")</f>
        <v>Новый раздел</v>
      </c>
      <c r="G361" s="2" t="str">
        <f>IF(G355&lt;&gt;"",G355,"")</f>
        <v>Раздел 5. Вывоз грунта на  расстояние 15 км.</v>
      </c>
      <c r="H361" s="2">
        <v>0</v>
      </c>
      <c r="I361" s="2"/>
      <c r="J361" s="2"/>
      <c r="K361" s="2"/>
      <c r="L361" s="2"/>
      <c r="M361" s="2"/>
      <c r="N361" s="2"/>
      <c r="O361" s="2">
        <f t="shared" ref="O361:T361" si="61">ROUND(AB361,0)</f>
        <v>77</v>
      </c>
      <c r="P361" s="2">
        <f t="shared" si="61"/>
        <v>0</v>
      </c>
      <c r="Q361" s="2">
        <f t="shared" si="61"/>
        <v>77</v>
      </c>
      <c r="R361" s="2">
        <f t="shared" si="61"/>
        <v>0</v>
      </c>
      <c r="S361" s="2">
        <f t="shared" si="61"/>
        <v>0</v>
      </c>
      <c r="T361" s="2">
        <f t="shared" si="61"/>
        <v>0</v>
      </c>
      <c r="U361" s="2">
        <f>AH361</f>
        <v>0</v>
      </c>
      <c r="V361" s="2">
        <f>AI361</f>
        <v>0</v>
      </c>
      <c r="W361" s="2">
        <f>ROUND(AJ361,0)</f>
        <v>0</v>
      </c>
      <c r="X361" s="2">
        <f>ROUND(AK361,0)</f>
        <v>0</v>
      </c>
      <c r="Y361" s="2">
        <f>ROUND(AL361,0)</f>
        <v>0</v>
      </c>
      <c r="Z361" s="2"/>
      <c r="AA361" s="2"/>
      <c r="AB361" s="2">
        <f>ROUND(SUMIF(AA359:AA359,"=48947497",O359:O359),0)</f>
        <v>77</v>
      </c>
      <c r="AC361" s="2">
        <f>ROUND(SUMIF(AA359:AA359,"=48947497",P359:P359),0)</f>
        <v>0</v>
      </c>
      <c r="AD361" s="2">
        <f>ROUND(SUMIF(AA359:AA359,"=48947497",Q359:Q359),0)</f>
        <v>77</v>
      </c>
      <c r="AE361" s="2">
        <f>ROUND(SUMIF(AA359:AA359,"=48947497",R359:R359),0)</f>
        <v>0</v>
      </c>
      <c r="AF361" s="2">
        <f>ROUND(SUMIF(AA359:AA359,"=48947497",S359:S359),0)</f>
        <v>0</v>
      </c>
      <c r="AG361" s="2">
        <f>ROUND(SUMIF(AA359:AA359,"=48947497",T359:T359),0)</f>
        <v>0</v>
      </c>
      <c r="AH361" s="2">
        <f>SUMIF(AA359:AA359,"=48947497",U359:U359)</f>
        <v>0</v>
      </c>
      <c r="AI361" s="2">
        <f>SUMIF(AA359:AA359,"=48947497",V359:V359)</f>
        <v>0</v>
      </c>
      <c r="AJ361" s="2">
        <f>ROUND(SUMIF(AA359:AA359,"=48947497",W359:W359),0)</f>
        <v>0</v>
      </c>
      <c r="AK361" s="2">
        <f>ROUND(SUMIF(AA359:AA359,"=48947497",X359:X359),0)</f>
        <v>0</v>
      </c>
      <c r="AL361" s="2">
        <f>ROUND(SUMIF(AA359:AA359,"=48947497",Y359:Y359),0)</f>
        <v>0</v>
      </c>
      <c r="AM361" s="2"/>
      <c r="AN361" s="2"/>
      <c r="AO361" s="2">
        <f t="shared" ref="AO361:BD361" si="62">ROUND(BX361,0)</f>
        <v>0</v>
      </c>
      <c r="AP361" s="2">
        <f t="shared" si="62"/>
        <v>0</v>
      </c>
      <c r="AQ361" s="2">
        <f t="shared" si="62"/>
        <v>0</v>
      </c>
      <c r="AR361" s="2">
        <f t="shared" si="62"/>
        <v>77</v>
      </c>
      <c r="AS361" s="2">
        <f t="shared" si="62"/>
        <v>77</v>
      </c>
      <c r="AT361" s="2">
        <f t="shared" si="62"/>
        <v>0</v>
      </c>
      <c r="AU361" s="2">
        <f t="shared" si="62"/>
        <v>0</v>
      </c>
      <c r="AV361" s="2">
        <f t="shared" si="62"/>
        <v>0</v>
      </c>
      <c r="AW361" s="2">
        <f t="shared" si="62"/>
        <v>0</v>
      </c>
      <c r="AX361" s="2">
        <f t="shared" si="62"/>
        <v>0</v>
      </c>
      <c r="AY361" s="2">
        <f t="shared" si="62"/>
        <v>0</v>
      </c>
      <c r="AZ361" s="2">
        <f t="shared" si="62"/>
        <v>0</v>
      </c>
      <c r="BA361" s="2">
        <f t="shared" si="62"/>
        <v>0</v>
      </c>
      <c r="BB361" s="2">
        <f t="shared" si="62"/>
        <v>0</v>
      </c>
      <c r="BC361" s="2">
        <f t="shared" si="62"/>
        <v>0</v>
      </c>
      <c r="BD361" s="2">
        <f t="shared" si="62"/>
        <v>0</v>
      </c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>
        <f>ROUND(SUMIF(AA359:AA359,"=48947497",FQ359:FQ359),0)</f>
        <v>0</v>
      </c>
      <c r="BY361" s="2">
        <f>ROUND(SUMIF(AA359:AA359,"=48947497",FR359:FR359),0)</f>
        <v>0</v>
      </c>
      <c r="BZ361" s="2">
        <f>ROUND(SUMIF(AA359:AA359,"=48947497",GL359:GL359),0)</f>
        <v>0</v>
      </c>
      <c r="CA361" s="2">
        <f>ROUND(SUMIF(AA359:AA359,"=48947497",GM359:GM359),0)</f>
        <v>77</v>
      </c>
      <c r="CB361" s="2">
        <f>ROUND(SUMIF(AA359:AA359,"=48947497",GN359:GN359),0)</f>
        <v>77</v>
      </c>
      <c r="CC361" s="2">
        <f>ROUND(SUMIF(AA359:AA359,"=48947497",GO359:GO359),0)</f>
        <v>0</v>
      </c>
      <c r="CD361" s="2">
        <f>ROUND(SUMIF(AA359:AA359,"=48947497",GP359:GP359),0)</f>
        <v>0</v>
      </c>
      <c r="CE361" s="2">
        <f>AC361-BX361</f>
        <v>0</v>
      </c>
      <c r="CF361" s="2">
        <f>AC361-BY361</f>
        <v>0</v>
      </c>
      <c r="CG361" s="2">
        <f>BX361-BZ361</f>
        <v>0</v>
      </c>
      <c r="CH361" s="2">
        <f>AC361-BX361-BY361+BZ361</f>
        <v>0</v>
      </c>
      <c r="CI361" s="2">
        <f>BY361-BZ361</f>
        <v>0</v>
      </c>
      <c r="CJ361" s="2">
        <f>ROUND(SUMIF(AA359:AA359,"=48947497",GX359:GX359),0)</f>
        <v>0</v>
      </c>
      <c r="CK361" s="2">
        <f>ROUND(SUMIF(AA359:AA359,"=48947497",GY359:GY359),0)</f>
        <v>0</v>
      </c>
      <c r="CL361" s="2">
        <f>ROUND(SUMIF(AA359:AA359,"=48947497",GZ359:GZ359),0)</f>
        <v>0</v>
      </c>
      <c r="CM361" s="2">
        <f>ROUND(SUMIF(AA359:AA359,"=48947497",HD359:HD359),0)</f>
        <v>0</v>
      </c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>
        <v>0</v>
      </c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201</v>
      </c>
      <c r="F363" s="4">
        <f>ROUND(Source!O361,O363)</f>
        <v>77</v>
      </c>
      <c r="G363" s="4" t="s">
        <v>30</v>
      </c>
      <c r="H363" s="4" t="s">
        <v>31</v>
      </c>
      <c r="I363" s="4"/>
      <c r="J363" s="4"/>
      <c r="K363" s="4">
        <v>201</v>
      </c>
      <c r="L363" s="4">
        <v>1</v>
      </c>
      <c r="M363" s="4">
        <v>3</v>
      </c>
      <c r="N363" s="4" t="s">
        <v>6</v>
      </c>
      <c r="O363" s="4">
        <v>0</v>
      </c>
      <c r="P363" s="4"/>
      <c r="Q363" s="4"/>
      <c r="R363" s="4"/>
      <c r="S363" s="4"/>
      <c r="T363" s="4"/>
      <c r="U363" s="4"/>
      <c r="V363" s="4"/>
      <c r="W363" s="4">
        <v>77</v>
      </c>
      <c r="X363" s="4">
        <v>1</v>
      </c>
      <c r="Y363" s="4">
        <v>77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202</v>
      </c>
      <c r="F364" s="4">
        <f>ROUND(Source!P361,O364)</f>
        <v>0</v>
      </c>
      <c r="G364" s="4" t="s">
        <v>32</v>
      </c>
      <c r="H364" s="4" t="s">
        <v>33</v>
      </c>
      <c r="I364" s="4"/>
      <c r="J364" s="4"/>
      <c r="K364" s="4">
        <v>202</v>
      </c>
      <c r="L364" s="4">
        <v>2</v>
      </c>
      <c r="M364" s="4">
        <v>3</v>
      </c>
      <c r="N364" s="4" t="s">
        <v>6</v>
      </c>
      <c r="O364" s="4">
        <v>0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222</v>
      </c>
      <c r="F365" s="4">
        <f>ROUND(Source!AO361,O365)</f>
        <v>0</v>
      </c>
      <c r="G365" s="4" t="s">
        <v>34</v>
      </c>
      <c r="H365" s="4" t="s">
        <v>35</v>
      </c>
      <c r="I365" s="4"/>
      <c r="J365" s="4"/>
      <c r="K365" s="4">
        <v>222</v>
      </c>
      <c r="L365" s="4">
        <v>3</v>
      </c>
      <c r="M365" s="4">
        <v>3</v>
      </c>
      <c r="N365" s="4" t="s">
        <v>6</v>
      </c>
      <c r="O365" s="4">
        <v>0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225</v>
      </c>
      <c r="F366" s="4">
        <f>ROUND(Source!AV361,O366)</f>
        <v>0</v>
      </c>
      <c r="G366" s="4" t="s">
        <v>36</v>
      </c>
      <c r="H366" s="4" t="s">
        <v>37</v>
      </c>
      <c r="I366" s="4"/>
      <c r="J366" s="4"/>
      <c r="K366" s="4">
        <v>225</v>
      </c>
      <c r="L366" s="4">
        <v>4</v>
      </c>
      <c r="M366" s="4">
        <v>3</v>
      </c>
      <c r="N366" s="4" t="s">
        <v>6</v>
      </c>
      <c r="O366" s="4">
        <v>0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226</v>
      </c>
      <c r="F367" s="4">
        <f>ROUND(Source!AW361,O367)</f>
        <v>0</v>
      </c>
      <c r="G367" s="4" t="s">
        <v>38</v>
      </c>
      <c r="H367" s="4" t="s">
        <v>39</v>
      </c>
      <c r="I367" s="4"/>
      <c r="J367" s="4"/>
      <c r="K367" s="4">
        <v>226</v>
      </c>
      <c r="L367" s="4">
        <v>5</v>
      </c>
      <c r="M367" s="4">
        <v>3</v>
      </c>
      <c r="N367" s="4" t="s">
        <v>6</v>
      </c>
      <c r="O367" s="4">
        <v>0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227</v>
      </c>
      <c r="F368" s="4">
        <f>ROUND(Source!AX361,O368)</f>
        <v>0</v>
      </c>
      <c r="G368" s="4" t="s">
        <v>40</v>
      </c>
      <c r="H368" s="4" t="s">
        <v>41</v>
      </c>
      <c r="I368" s="4"/>
      <c r="J368" s="4"/>
      <c r="K368" s="4">
        <v>227</v>
      </c>
      <c r="L368" s="4">
        <v>6</v>
      </c>
      <c r="M368" s="4">
        <v>3</v>
      </c>
      <c r="N368" s="4" t="s">
        <v>6</v>
      </c>
      <c r="O368" s="4">
        <v>0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228</v>
      </c>
      <c r="F369" s="4">
        <f>ROUND(Source!AY361,O369)</f>
        <v>0</v>
      </c>
      <c r="G369" s="4" t="s">
        <v>42</v>
      </c>
      <c r="H369" s="4" t="s">
        <v>43</v>
      </c>
      <c r="I369" s="4"/>
      <c r="J369" s="4"/>
      <c r="K369" s="4">
        <v>228</v>
      </c>
      <c r="L369" s="4">
        <v>7</v>
      </c>
      <c r="M369" s="4">
        <v>3</v>
      </c>
      <c r="N369" s="4" t="s">
        <v>6</v>
      </c>
      <c r="O369" s="4">
        <v>0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216</v>
      </c>
      <c r="F370" s="4">
        <f>ROUND(Source!AP361,O370)</f>
        <v>0</v>
      </c>
      <c r="G370" s="4" t="s">
        <v>44</v>
      </c>
      <c r="H370" s="4" t="s">
        <v>45</v>
      </c>
      <c r="I370" s="4"/>
      <c r="J370" s="4"/>
      <c r="K370" s="4">
        <v>216</v>
      </c>
      <c r="L370" s="4">
        <v>8</v>
      </c>
      <c r="M370" s="4">
        <v>3</v>
      </c>
      <c r="N370" s="4" t="s">
        <v>6</v>
      </c>
      <c r="O370" s="4">
        <v>0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223</v>
      </c>
      <c r="F371" s="4">
        <f>ROUND(Source!AQ361,O371)</f>
        <v>0</v>
      </c>
      <c r="G371" s="4" t="s">
        <v>46</v>
      </c>
      <c r="H371" s="4" t="s">
        <v>47</v>
      </c>
      <c r="I371" s="4"/>
      <c r="J371" s="4"/>
      <c r="K371" s="4">
        <v>223</v>
      </c>
      <c r="L371" s="4">
        <v>9</v>
      </c>
      <c r="M371" s="4">
        <v>3</v>
      </c>
      <c r="N371" s="4" t="s">
        <v>6</v>
      </c>
      <c r="O371" s="4">
        <v>0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229</v>
      </c>
      <c r="F372" s="4">
        <f>ROUND(Source!AZ361,O372)</f>
        <v>0</v>
      </c>
      <c r="G372" s="4" t="s">
        <v>48</v>
      </c>
      <c r="H372" s="4" t="s">
        <v>49</v>
      </c>
      <c r="I372" s="4"/>
      <c r="J372" s="4"/>
      <c r="K372" s="4">
        <v>229</v>
      </c>
      <c r="L372" s="4">
        <v>10</v>
      </c>
      <c r="M372" s="4">
        <v>3</v>
      </c>
      <c r="N372" s="4" t="s">
        <v>6</v>
      </c>
      <c r="O372" s="4">
        <v>0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203</v>
      </c>
      <c r="F373" s="4">
        <f>ROUND(Source!Q361,O373)</f>
        <v>77</v>
      </c>
      <c r="G373" s="4" t="s">
        <v>50</v>
      </c>
      <c r="H373" s="4" t="s">
        <v>51</v>
      </c>
      <c r="I373" s="4"/>
      <c r="J373" s="4"/>
      <c r="K373" s="4">
        <v>203</v>
      </c>
      <c r="L373" s="4">
        <v>11</v>
      </c>
      <c r="M373" s="4">
        <v>3</v>
      </c>
      <c r="N373" s="4" t="s">
        <v>6</v>
      </c>
      <c r="O373" s="4">
        <v>0</v>
      </c>
      <c r="P373" s="4"/>
      <c r="Q373" s="4"/>
      <c r="R373" s="4"/>
      <c r="S373" s="4"/>
      <c r="T373" s="4"/>
      <c r="U373" s="4"/>
      <c r="V373" s="4"/>
      <c r="W373" s="4">
        <v>77</v>
      </c>
      <c r="X373" s="4">
        <v>1</v>
      </c>
      <c r="Y373" s="4">
        <v>77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231</v>
      </c>
      <c r="F374" s="4">
        <f>ROUND(Source!BB361,O374)</f>
        <v>0</v>
      </c>
      <c r="G374" s="4" t="s">
        <v>52</v>
      </c>
      <c r="H374" s="4" t="s">
        <v>53</v>
      </c>
      <c r="I374" s="4"/>
      <c r="J374" s="4"/>
      <c r="K374" s="4">
        <v>231</v>
      </c>
      <c r="L374" s="4">
        <v>12</v>
      </c>
      <c r="M374" s="4">
        <v>3</v>
      </c>
      <c r="N374" s="4" t="s">
        <v>6</v>
      </c>
      <c r="O374" s="4">
        <v>0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204</v>
      </c>
      <c r="F375" s="4">
        <f>ROUND(Source!R361,O375)</f>
        <v>0</v>
      </c>
      <c r="G375" s="4" t="s">
        <v>54</v>
      </c>
      <c r="H375" s="4" t="s">
        <v>55</v>
      </c>
      <c r="I375" s="4"/>
      <c r="J375" s="4"/>
      <c r="K375" s="4">
        <v>204</v>
      </c>
      <c r="L375" s="4">
        <v>13</v>
      </c>
      <c r="M375" s="4">
        <v>3</v>
      </c>
      <c r="N375" s="4" t="s">
        <v>6</v>
      </c>
      <c r="O375" s="4">
        <v>0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205</v>
      </c>
      <c r="F376" s="4">
        <f>ROUND(Source!S361,O376)</f>
        <v>0</v>
      </c>
      <c r="G376" s="4" t="s">
        <v>56</v>
      </c>
      <c r="H376" s="4" t="s">
        <v>57</v>
      </c>
      <c r="I376" s="4"/>
      <c r="J376" s="4"/>
      <c r="K376" s="4">
        <v>205</v>
      </c>
      <c r="L376" s="4">
        <v>14</v>
      </c>
      <c r="M376" s="4">
        <v>3</v>
      </c>
      <c r="N376" s="4" t="s">
        <v>6</v>
      </c>
      <c r="O376" s="4">
        <v>0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232</v>
      </c>
      <c r="F377" s="4">
        <f>ROUND(Source!BC361,O377)</f>
        <v>0</v>
      </c>
      <c r="G377" s="4" t="s">
        <v>58</v>
      </c>
      <c r="H377" s="4" t="s">
        <v>59</v>
      </c>
      <c r="I377" s="4"/>
      <c r="J377" s="4"/>
      <c r="K377" s="4">
        <v>232</v>
      </c>
      <c r="L377" s="4">
        <v>15</v>
      </c>
      <c r="M377" s="4">
        <v>3</v>
      </c>
      <c r="N377" s="4" t="s">
        <v>6</v>
      </c>
      <c r="O377" s="4">
        <v>0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214</v>
      </c>
      <c r="F378" s="4">
        <f>ROUND(Source!AS361,O378)</f>
        <v>77</v>
      </c>
      <c r="G378" s="4" t="s">
        <v>60</v>
      </c>
      <c r="H378" s="4" t="s">
        <v>61</v>
      </c>
      <c r="I378" s="4"/>
      <c r="J378" s="4"/>
      <c r="K378" s="4">
        <v>214</v>
      </c>
      <c r="L378" s="4">
        <v>16</v>
      </c>
      <c r="M378" s="4">
        <v>3</v>
      </c>
      <c r="N378" s="4" t="s">
        <v>6</v>
      </c>
      <c r="O378" s="4">
        <v>0</v>
      </c>
      <c r="P378" s="4"/>
      <c r="Q378" s="4"/>
      <c r="R378" s="4"/>
      <c r="S378" s="4"/>
      <c r="T378" s="4"/>
      <c r="U378" s="4"/>
      <c r="V378" s="4"/>
      <c r="W378" s="4">
        <v>77</v>
      </c>
      <c r="X378" s="4">
        <v>1</v>
      </c>
      <c r="Y378" s="4">
        <v>77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215</v>
      </c>
      <c r="F379" s="4">
        <f>ROUND(Source!AT361,O379)</f>
        <v>0</v>
      </c>
      <c r="G379" s="4" t="s">
        <v>62</v>
      </c>
      <c r="H379" s="4" t="s">
        <v>63</v>
      </c>
      <c r="I379" s="4"/>
      <c r="J379" s="4"/>
      <c r="K379" s="4">
        <v>215</v>
      </c>
      <c r="L379" s="4">
        <v>17</v>
      </c>
      <c r="M379" s="4">
        <v>3</v>
      </c>
      <c r="N379" s="4" t="s">
        <v>6</v>
      </c>
      <c r="O379" s="4">
        <v>0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217</v>
      </c>
      <c r="F380" s="4">
        <f>ROUND(Source!AU361,O380)</f>
        <v>0</v>
      </c>
      <c r="G380" s="4" t="s">
        <v>64</v>
      </c>
      <c r="H380" s="4" t="s">
        <v>65</v>
      </c>
      <c r="I380" s="4"/>
      <c r="J380" s="4"/>
      <c r="K380" s="4">
        <v>217</v>
      </c>
      <c r="L380" s="4">
        <v>18</v>
      </c>
      <c r="M380" s="4">
        <v>3</v>
      </c>
      <c r="N380" s="4" t="s">
        <v>6</v>
      </c>
      <c r="O380" s="4">
        <v>0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230</v>
      </c>
      <c r="F381" s="4">
        <f>ROUND(Source!BA361,O381)</f>
        <v>0</v>
      </c>
      <c r="G381" s="4" t="s">
        <v>66</v>
      </c>
      <c r="H381" s="4" t="s">
        <v>67</v>
      </c>
      <c r="I381" s="4"/>
      <c r="J381" s="4"/>
      <c r="K381" s="4">
        <v>230</v>
      </c>
      <c r="L381" s="4">
        <v>19</v>
      </c>
      <c r="M381" s="4">
        <v>3</v>
      </c>
      <c r="N381" s="4" t="s">
        <v>6</v>
      </c>
      <c r="O381" s="4">
        <v>0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206</v>
      </c>
      <c r="F382" s="4">
        <f>ROUND(Source!T361,O382)</f>
        <v>0</v>
      </c>
      <c r="G382" s="4" t="s">
        <v>68</v>
      </c>
      <c r="H382" s="4" t="s">
        <v>69</v>
      </c>
      <c r="I382" s="4"/>
      <c r="J382" s="4"/>
      <c r="K382" s="4">
        <v>206</v>
      </c>
      <c r="L382" s="4">
        <v>20</v>
      </c>
      <c r="M382" s="4">
        <v>3</v>
      </c>
      <c r="N382" s="4" t="s">
        <v>6</v>
      </c>
      <c r="O382" s="4">
        <v>0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0</v>
      </c>
      <c r="F383" s="4">
        <f>Source!U361</f>
        <v>0</v>
      </c>
      <c r="G383" s="4" t="s">
        <v>70</v>
      </c>
      <c r="H383" s="4" t="s">
        <v>71</v>
      </c>
      <c r="I383" s="4"/>
      <c r="J383" s="4"/>
      <c r="K383" s="4">
        <v>207</v>
      </c>
      <c r="L383" s="4">
        <v>21</v>
      </c>
      <c r="M383" s="4">
        <v>3</v>
      </c>
      <c r="N383" s="4" t="s">
        <v>6</v>
      </c>
      <c r="O383" s="4">
        <v>-1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208</v>
      </c>
      <c r="F384" s="4">
        <f>Source!V361</f>
        <v>0</v>
      </c>
      <c r="G384" s="4" t="s">
        <v>72</v>
      </c>
      <c r="H384" s="4" t="s">
        <v>73</v>
      </c>
      <c r="I384" s="4"/>
      <c r="J384" s="4"/>
      <c r="K384" s="4">
        <v>208</v>
      </c>
      <c r="L384" s="4">
        <v>22</v>
      </c>
      <c r="M384" s="4">
        <v>3</v>
      </c>
      <c r="N384" s="4" t="s">
        <v>6</v>
      </c>
      <c r="O384" s="4">
        <v>-1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209</v>
      </c>
      <c r="F385" s="4">
        <f>ROUND(Source!W361,O385)</f>
        <v>0</v>
      </c>
      <c r="G385" s="4" t="s">
        <v>74</v>
      </c>
      <c r="H385" s="4" t="s">
        <v>75</v>
      </c>
      <c r="I385" s="4"/>
      <c r="J385" s="4"/>
      <c r="K385" s="4">
        <v>209</v>
      </c>
      <c r="L385" s="4">
        <v>23</v>
      </c>
      <c r="M385" s="4">
        <v>3</v>
      </c>
      <c r="N385" s="4" t="s">
        <v>6</v>
      </c>
      <c r="O385" s="4">
        <v>0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233</v>
      </c>
      <c r="F386" s="4">
        <f>ROUND(Source!BD361,O386)</f>
        <v>0</v>
      </c>
      <c r="G386" s="4" t="s">
        <v>76</v>
      </c>
      <c r="H386" s="4" t="s">
        <v>77</v>
      </c>
      <c r="I386" s="4"/>
      <c r="J386" s="4"/>
      <c r="K386" s="4">
        <v>233</v>
      </c>
      <c r="L386" s="4">
        <v>24</v>
      </c>
      <c r="M386" s="4">
        <v>3</v>
      </c>
      <c r="N386" s="4" t="s">
        <v>6</v>
      </c>
      <c r="O386" s="4">
        <v>0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210</v>
      </c>
      <c r="F387" s="4">
        <f>ROUND(Source!X361,O387)</f>
        <v>0</v>
      </c>
      <c r="G387" s="4" t="s">
        <v>78</v>
      </c>
      <c r="H387" s="4" t="s">
        <v>79</v>
      </c>
      <c r="I387" s="4"/>
      <c r="J387" s="4"/>
      <c r="K387" s="4">
        <v>210</v>
      </c>
      <c r="L387" s="4">
        <v>25</v>
      </c>
      <c r="M387" s="4">
        <v>3</v>
      </c>
      <c r="N387" s="4" t="s">
        <v>6</v>
      </c>
      <c r="O387" s="4">
        <v>0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211</v>
      </c>
      <c r="F388" s="4">
        <f>ROUND(Source!Y361,O388)</f>
        <v>0</v>
      </c>
      <c r="G388" s="4" t="s">
        <v>80</v>
      </c>
      <c r="H388" s="4" t="s">
        <v>81</v>
      </c>
      <c r="I388" s="4"/>
      <c r="J388" s="4"/>
      <c r="K388" s="4">
        <v>211</v>
      </c>
      <c r="L388" s="4">
        <v>26</v>
      </c>
      <c r="M388" s="4">
        <v>3</v>
      </c>
      <c r="N388" s="4" t="s">
        <v>6</v>
      </c>
      <c r="O388" s="4">
        <v>0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0</v>
      </c>
      <c r="F389" s="4">
        <f>ROUND(Source!AR361,O389)</f>
        <v>77</v>
      </c>
      <c r="G389" s="4" t="s">
        <v>82</v>
      </c>
      <c r="H389" s="4" t="s">
        <v>83</v>
      </c>
      <c r="I389" s="4"/>
      <c r="J389" s="4"/>
      <c r="K389" s="4">
        <v>224</v>
      </c>
      <c r="L389" s="4">
        <v>27</v>
      </c>
      <c r="M389" s="4">
        <v>3</v>
      </c>
      <c r="N389" s="4" t="s">
        <v>6</v>
      </c>
      <c r="O389" s="4">
        <v>0</v>
      </c>
      <c r="P389" s="4"/>
      <c r="Q389" s="4"/>
      <c r="R389" s="4"/>
      <c r="S389" s="4"/>
      <c r="T389" s="4"/>
      <c r="U389" s="4"/>
      <c r="V389" s="4"/>
      <c r="W389" s="4">
        <v>77</v>
      </c>
      <c r="X389" s="4">
        <v>1</v>
      </c>
      <c r="Y389" s="4">
        <v>77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2</v>
      </c>
      <c r="E390" s="4">
        <v>0</v>
      </c>
      <c r="F390" s="4">
        <v>0</v>
      </c>
      <c r="G390" s="4" t="s">
        <v>15</v>
      </c>
      <c r="H390" s="4" t="s">
        <v>84</v>
      </c>
      <c r="I390" s="4"/>
      <c r="J390" s="4"/>
      <c r="K390" s="4">
        <v>212</v>
      </c>
      <c r="L390" s="4">
        <v>28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2</v>
      </c>
      <c r="E391" s="4">
        <v>0</v>
      </c>
      <c r="F391" s="4">
        <v>0</v>
      </c>
      <c r="G391" s="4" t="s">
        <v>25</v>
      </c>
      <c r="H391" s="4" t="s">
        <v>85</v>
      </c>
      <c r="I391" s="4"/>
      <c r="J391" s="4"/>
      <c r="K391" s="4">
        <v>212</v>
      </c>
      <c r="L391" s="4">
        <v>29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2</v>
      </c>
      <c r="E392" s="4">
        <v>0</v>
      </c>
      <c r="F392" s="4">
        <f>ROUND(F369-F390,O392)</f>
        <v>0</v>
      </c>
      <c r="G392" s="4" t="s">
        <v>86</v>
      </c>
      <c r="H392" s="4" t="s">
        <v>87</v>
      </c>
      <c r="I392" s="4"/>
      <c r="J392" s="4"/>
      <c r="K392" s="4">
        <v>212</v>
      </c>
      <c r="L392" s="4">
        <v>30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2</v>
      </c>
      <c r="E393" s="4">
        <v>0</v>
      </c>
      <c r="F393" s="4">
        <f>ROUND((F376),O393)</f>
        <v>0</v>
      </c>
      <c r="G393" s="4" t="s">
        <v>88</v>
      </c>
      <c r="H393" s="4" t="s">
        <v>89</v>
      </c>
      <c r="I393" s="4"/>
      <c r="J393" s="4"/>
      <c r="K393" s="4">
        <v>212</v>
      </c>
      <c r="L393" s="4">
        <v>31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2</v>
      </c>
      <c r="E394" s="4">
        <v>0</v>
      </c>
      <c r="F394" s="4">
        <f>ROUND(F387,O394)</f>
        <v>0</v>
      </c>
      <c r="G394" s="4" t="s">
        <v>90</v>
      </c>
      <c r="H394" s="4" t="s">
        <v>91</v>
      </c>
      <c r="I394" s="4"/>
      <c r="J394" s="4"/>
      <c r="K394" s="4">
        <v>212</v>
      </c>
      <c r="L394" s="4">
        <v>32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2</v>
      </c>
      <c r="E395" s="4">
        <v>0</v>
      </c>
      <c r="F395" s="4">
        <f>ROUND(F388,O395)</f>
        <v>0</v>
      </c>
      <c r="G395" s="4" t="s">
        <v>92</v>
      </c>
      <c r="H395" s="4" t="s">
        <v>93</v>
      </c>
      <c r="I395" s="4"/>
      <c r="J395" s="4"/>
      <c r="K395" s="4">
        <v>212</v>
      </c>
      <c r="L395" s="4">
        <v>33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2</v>
      </c>
      <c r="E396" s="4">
        <v>0</v>
      </c>
      <c r="F396" s="4">
        <f>ROUND((F373),O396)</f>
        <v>77</v>
      </c>
      <c r="G396" s="4" t="s">
        <v>94</v>
      </c>
      <c r="H396" s="4" t="s">
        <v>95</v>
      </c>
      <c r="I396" s="4"/>
      <c r="J396" s="4"/>
      <c r="K396" s="4">
        <v>212</v>
      </c>
      <c r="L396" s="4">
        <v>34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77</v>
      </c>
      <c r="X396" s="4">
        <v>1</v>
      </c>
      <c r="Y396" s="4">
        <v>77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2</v>
      </c>
      <c r="E397" s="4">
        <v>207</v>
      </c>
      <c r="F397" s="4">
        <f>ROUND(F383,O397)</f>
        <v>0</v>
      </c>
      <c r="G397" s="4" t="s">
        <v>96</v>
      </c>
      <c r="H397" s="4" t="s">
        <v>97</v>
      </c>
      <c r="I397" s="4"/>
      <c r="J397" s="4"/>
      <c r="K397" s="4">
        <v>212</v>
      </c>
      <c r="L397" s="4">
        <v>35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1</v>
      </c>
      <c r="C398" s="4">
        <v>0</v>
      </c>
      <c r="D398" s="4">
        <v>2</v>
      </c>
      <c r="E398" s="4">
        <v>0</v>
      </c>
      <c r="F398" s="4">
        <f>ROUND(1.1,O398)</f>
        <v>1.1000000000000001</v>
      </c>
      <c r="G398" s="4" t="s">
        <v>98</v>
      </c>
      <c r="H398" s="4" t="s">
        <v>99</v>
      </c>
      <c r="I398" s="4"/>
      <c r="J398" s="4"/>
      <c r="K398" s="4">
        <v>212</v>
      </c>
      <c r="L398" s="4">
        <v>36</v>
      </c>
      <c r="M398" s="4">
        <v>0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1.1000000000000001</v>
      </c>
      <c r="X398" s="4">
        <v>1</v>
      </c>
      <c r="Y398" s="4">
        <v>1.1000000000000001</v>
      </c>
      <c r="Z398" s="4"/>
      <c r="AA398" s="4"/>
      <c r="AB398" s="4"/>
    </row>
    <row r="399" spans="1:28" x14ac:dyDescent="0.2">
      <c r="A399" s="4">
        <v>50</v>
      </c>
      <c r="B399" s="4">
        <v>1</v>
      </c>
      <c r="C399" s="4">
        <v>0</v>
      </c>
      <c r="D399" s="4">
        <v>2</v>
      </c>
      <c r="E399" s="4">
        <v>0</v>
      </c>
      <c r="F399" s="4">
        <f>ROUND((F393*F398),O399)</f>
        <v>0</v>
      </c>
      <c r="G399" s="4" t="s">
        <v>100</v>
      </c>
      <c r="H399" s="4" t="s">
        <v>101</v>
      </c>
      <c r="I399" s="4"/>
      <c r="J399" s="4"/>
      <c r="K399" s="4">
        <v>212</v>
      </c>
      <c r="L399" s="4">
        <v>37</v>
      </c>
      <c r="M399" s="4">
        <v>0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1</v>
      </c>
      <c r="C400" s="4">
        <v>0</v>
      </c>
      <c r="D400" s="4">
        <v>2</v>
      </c>
      <c r="E400" s="4">
        <v>0</v>
      </c>
      <c r="F400" s="4">
        <f>ROUND(F394*F398,O400)</f>
        <v>0</v>
      </c>
      <c r="G400" s="4" t="s">
        <v>102</v>
      </c>
      <c r="H400" s="4" t="s">
        <v>103</v>
      </c>
      <c r="I400" s="4"/>
      <c r="J400" s="4"/>
      <c r="K400" s="4">
        <v>212</v>
      </c>
      <c r="L400" s="4">
        <v>38</v>
      </c>
      <c r="M400" s="4">
        <v>0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1</v>
      </c>
      <c r="C401" s="4">
        <v>0</v>
      </c>
      <c r="D401" s="4">
        <v>2</v>
      </c>
      <c r="E401" s="4">
        <v>0</v>
      </c>
      <c r="F401" s="4">
        <f>ROUND(F395*F398,O401)</f>
        <v>0</v>
      </c>
      <c r="G401" s="4" t="s">
        <v>104</v>
      </c>
      <c r="H401" s="4" t="s">
        <v>105</v>
      </c>
      <c r="I401" s="4"/>
      <c r="J401" s="4"/>
      <c r="K401" s="4">
        <v>212</v>
      </c>
      <c r="L401" s="4">
        <v>39</v>
      </c>
      <c r="M401" s="4">
        <v>0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1</v>
      </c>
      <c r="C402" s="4">
        <v>0</v>
      </c>
      <c r="D402" s="4">
        <v>2</v>
      </c>
      <c r="E402" s="4">
        <v>0</v>
      </c>
      <c r="F402" s="4">
        <f>F399+F400+F401</f>
        <v>0</v>
      </c>
      <c r="G402" s="4" t="s">
        <v>106</v>
      </c>
      <c r="H402" s="4" t="s">
        <v>107</v>
      </c>
      <c r="I402" s="4"/>
      <c r="J402" s="4"/>
      <c r="K402" s="4">
        <v>212</v>
      </c>
      <c r="L402" s="4">
        <v>40</v>
      </c>
      <c r="M402" s="4">
        <v>0</v>
      </c>
      <c r="N402" s="4" t="s">
        <v>6</v>
      </c>
      <c r="O402" s="4">
        <v>-1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1</v>
      </c>
      <c r="C403" s="4">
        <v>0</v>
      </c>
      <c r="D403" s="4">
        <v>2</v>
      </c>
      <c r="E403" s="4">
        <v>0</v>
      </c>
      <c r="F403" s="4">
        <f>1.165</f>
        <v>1.165</v>
      </c>
      <c r="G403" s="4" t="s">
        <v>108</v>
      </c>
      <c r="H403" s="4" t="s">
        <v>109</v>
      </c>
      <c r="I403" s="4"/>
      <c r="J403" s="4"/>
      <c r="K403" s="4">
        <v>212</v>
      </c>
      <c r="L403" s="4">
        <v>41</v>
      </c>
      <c r="M403" s="4">
        <v>0</v>
      </c>
      <c r="N403" s="4" t="s">
        <v>6</v>
      </c>
      <c r="O403" s="4">
        <v>-1</v>
      </c>
      <c r="P403" s="4"/>
      <c r="Q403" s="4"/>
      <c r="R403" s="4"/>
      <c r="S403" s="4"/>
      <c r="T403" s="4"/>
      <c r="U403" s="4"/>
      <c r="V403" s="4"/>
      <c r="W403" s="4">
        <v>1.165</v>
      </c>
      <c r="X403" s="4">
        <v>1</v>
      </c>
      <c r="Y403" s="4">
        <v>1.165</v>
      </c>
      <c r="Z403" s="4"/>
      <c r="AA403" s="4"/>
      <c r="AB403" s="4"/>
    </row>
    <row r="404" spans="1:28" x14ac:dyDescent="0.2">
      <c r="A404" s="4">
        <v>50</v>
      </c>
      <c r="B404" s="4">
        <v>1</v>
      </c>
      <c r="C404" s="4">
        <v>0</v>
      </c>
      <c r="D404" s="4">
        <v>2</v>
      </c>
      <c r="E404" s="4">
        <v>0</v>
      </c>
      <c r="F404" s="4">
        <f>ROUND(F402*F403,O404)</f>
        <v>0</v>
      </c>
      <c r="G404" s="4" t="s">
        <v>110</v>
      </c>
      <c r="H404" s="4" t="s">
        <v>111</v>
      </c>
      <c r="I404" s="4"/>
      <c r="J404" s="4"/>
      <c r="K404" s="4">
        <v>212</v>
      </c>
      <c r="L404" s="4">
        <v>42</v>
      </c>
      <c r="M404" s="4">
        <v>0</v>
      </c>
      <c r="N404" s="4" t="s">
        <v>6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1</v>
      </c>
      <c r="C405" s="4">
        <v>0</v>
      </c>
      <c r="D405" s="4">
        <v>2</v>
      </c>
      <c r="E405" s="4">
        <v>0</v>
      </c>
      <c r="F405" s="4">
        <f>ROUND(1.09,O405)</f>
        <v>1.0900000000000001</v>
      </c>
      <c r="G405" s="4" t="s">
        <v>112</v>
      </c>
      <c r="H405" s="4" t="s">
        <v>113</v>
      </c>
      <c r="I405" s="4"/>
      <c r="J405" s="4"/>
      <c r="K405" s="4">
        <v>212</v>
      </c>
      <c r="L405" s="4">
        <v>43</v>
      </c>
      <c r="M405" s="4">
        <v>0</v>
      </c>
      <c r="N405" s="4" t="s">
        <v>6</v>
      </c>
      <c r="O405" s="4">
        <v>3</v>
      </c>
      <c r="P405" s="4"/>
      <c r="Q405" s="4"/>
      <c r="R405" s="4"/>
      <c r="S405" s="4"/>
      <c r="T405" s="4"/>
      <c r="U405" s="4"/>
      <c r="V405" s="4"/>
      <c r="W405" s="4">
        <v>1.0900000000000001</v>
      </c>
      <c r="X405" s="4">
        <v>1</v>
      </c>
      <c r="Y405" s="4">
        <v>1.0900000000000001</v>
      </c>
      <c r="Z405" s="4"/>
      <c r="AA405" s="4"/>
      <c r="AB405" s="4"/>
    </row>
    <row r="406" spans="1:28" x14ac:dyDescent="0.2">
      <c r="A406" s="4">
        <v>50</v>
      </c>
      <c r="B406" s="4">
        <v>1</v>
      </c>
      <c r="C406" s="4">
        <v>0</v>
      </c>
      <c r="D406" s="4">
        <v>2</v>
      </c>
      <c r="E406" s="4">
        <v>0</v>
      </c>
      <c r="F406" s="4">
        <f>ROUND(F404*F405,O406)</f>
        <v>0</v>
      </c>
      <c r="G406" s="4" t="s">
        <v>114</v>
      </c>
      <c r="H406" s="4" t="s">
        <v>115</v>
      </c>
      <c r="I406" s="4"/>
      <c r="J406" s="4"/>
      <c r="K406" s="4">
        <v>212</v>
      </c>
      <c r="L406" s="4">
        <v>44</v>
      </c>
      <c r="M406" s="4">
        <v>0</v>
      </c>
      <c r="N406" s="4" t="s">
        <v>6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1</v>
      </c>
      <c r="C407" s="4">
        <v>0</v>
      </c>
      <c r="D407" s="4">
        <v>2</v>
      </c>
      <c r="E407" s="4">
        <v>0</v>
      </c>
      <c r="F407" s="4">
        <f>1.08</f>
        <v>1.08</v>
      </c>
      <c r="G407" s="4" t="s">
        <v>116</v>
      </c>
      <c r="H407" s="4" t="s">
        <v>117</v>
      </c>
      <c r="I407" s="4"/>
      <c r="J407" s="4"/>
      <c r="K407" s="4">
        <v>212</v>
      </c>
      <c r="L407" s="4">
        <v>45</v>
      </c>
      <c r="M407" s="4">
        <v>0</v>
      </c>
      <c r="N407" s="4" t="s">
        <v>6</v>
      </c>
      <c r="O407" s="4">
        <v>-1</v>
      </c>
      <c r="P407" s="4"/>
      <c r="Q407" s="4"/>
      <c r="R407" s="4"/>
      <c r="S407" s="4"/>
      <c r="T407" s="4"/>
      <c r="U407" s="4"/>
      <c r="V407" s="4"/>
      <c r="W407" s="4">
        <v>1.08</v>
      </c>
      <c r="X407" s="4">
        <v>1</v>
      </c>
      <c r="Y407" s="4">
        <v>1.08</v>
      </c>
      <c r="Z407" s="4"/>
      <c r="AA407" s="4"/>
      <c r="AB407" s="4"/>
    </row>
    <row r="408" spans="1:28" x14ac:dyDescent="0.2">
      <c r="A408" s="4">
        <v>50</v>
      </c>
      <c r="B408" s="4">
        <v>1</v>
      </c>
      <c r="C408" s="4">
        <v>0</v>
      </c>
      <c r="D408" s="4">
        <v>2</v>
      </c>
      <c r="E408" s="4">
        <v>0</v>
      </c>
      <c r="F408" s="4">
        <f>ROUND(F396*F407,O408)</f>
        <v>83.16</v>
      </c>
      <c r="G408" s="4" t="s">
        <v>118</v>
      </c>
      <c r="H408" s="4" t="s">
        <v>119</v>
      </c>
      <c r="I408" s="4"/>
      <c r="J408" s="4"/>
      <c r="K408" s="4">
        <v>212</v>
      </c>
      <c r="L408" s="4">
        <v>46</v>
      </c>
      <c r="M408" s="4">
        <v>0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83.16</v>
      </c>
      <c r="X408" s="4">
        <v>1</v>
      </c>
      <c r="Y408" s="4">
        <v>83.16</v>
      </c>
      <c r="Z408" s="4"/>
      <c r="AA408" s="4"/>
      <c r="AB408" s="4"/>
    </row>
    <row r="409" spans="1:28" x14ac:dyDescent="0.2">
      <c r="A409" s="4">
        <v>50</v>
      </c>
      <c r="B409" s="4">
        <v>1</v>
      </c>
      <c r="C409" s="4">
        <v>0</v>
      </c>
      <c r="D409" s="4">
        <v>2</v>
      </c>
      <c r="E409" s="4">
        <v>0</v>
      </c>
      <c r="F409" s="4">
        <f>1.0446</f>
        <v>1.0446</v>
      </c>
      <c r="G409" s="4" t="s">
        <v>120</v>
      </c>
      <c r="H409" s="4" t="s">
        <v>121</v>
      </c>
      <c r="I409" s="4"/>
      <c r="J409" s="4"/>
      <c r="K409" s="4">
        <v>212</v>
      </c>
      <c r="L409" s="4">
        <v>47</v>
      </c>
      <c r="M409" s="4">
        <v>0</v>
      </c>
      <c r="N409" s="4" t="s">
        <v>6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1.0446</v>
      </c>
      <c r="X409" s="4">
        <v>1</v>
      </c>
      <c r="Y409" s="4">
        <v>1.0446</v>
      </c>
      <c r="Z409" s="4"/>
      <c r="AA409" s="4"/>
      <c r="AB409" s="4"/>
    </row>
    <row r="410" spans="1:28" x14ac:dyDescent="0.2">
      <c r="A410" s="4">
        <v>50</v>
      </c>
      <c r="B410" s="4">
        <v>1</v>
      </c>
      <c r="C410" s="4">
        <v>0</v>
      </c>
      <c r="D410" s="4">
        <v>2</v>
      </c>
      <c r="E410" s="4">
        <v>0</v>
      </c>
      <c r="F410" s="4">
        <f>ROUND(F408*F409,O410)</f>
        <v>86.87</v>
      </c>
      <c r="G410" s="4" t="s">
        <v>122</v>
      </c>
      <c r="H410" s="4" t="s">
        <v>123</v>
      </c>
      <c r="I410" s="4"/>
      <c r="J410" s="4"/>
      <c r="K410" s="4">
        <v>212</v>
      </c>
      <c r="L410" s="4">
        <v>48</v>
      </c>
      <c r="M410" s="4">
        <v>0</v>
      </c>
      <c r="N410" s="4" t="s">
        <v>6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86.87</v>
      </c>
      <c r="X410" s="4">
        <v>1</v>
      </c>
      <c r="Y410" s="4">
        <v>86.87</v>
      </c>
      <c r="Z410" s="4"/>
      <c r="AA410" s="4"/>
      <c r="AB410" s="4"/>
    </row>
    <row r="411" spans="1:28" x14ac:dyDescent="0.2">
      <c r="A411" s="4">
        <v>50</v>
      </c>
      <c r="B411" s="4">
        <v>1</v>
      </c>
      <c r="C411" s="4">
        <v>0</v>
      </c>
      <c r="D411" s="4">
        <v>2</v>
      </c>
      <c r="E411" s="4">
        <v>0</v>
      </c>
      <c r="F411" s="4">
        <f>1.0805</f>
        <v>1.0805</v>
      </c>
      <c r="G411" s="4" t="s">
        <v>124</v>
      </c>
      <c r="H411" s="4" t="s">
        <v>125</v>
      </c>
      <c r="I411" s="4"/>
      <c r="J411" s="4"/>
      <c r="K411" s="4">
        <v>212</v>
      </c>
      <c r="L411" s="4">
        <v>49</v>
      </c>
      <c r="M411" s="4">
        <v>0</v>
      </c>
      <c r="N411" s="4" t="s">
        <v>6</v>
      </c>
      <c r="O411" s="4">
        <v>-1</v>
      </c>
      <c r="P411" s="4"/>
      <c r="Q411" s="4"/>
      <c r="R411" s="4"/>
      <c r="S411" s="4"/>
      <c r="T411" s="4"/>
      <c r="U411" s="4"/>
      <c r="V411" s="4"/>
      <c r="W411" s="4">
        <v>1.0805</v>
      </c>
      <c r="X411" s="4">
        <v>1</v>
      </c>
      <c r="Y411" s="4">
        <v>1.0805</v>
      </c>
      <c r="Z411" s="4"/>
      <c r="AA411" s="4"/>
      <c r="AB411" s="4"/>
    </row>
    <row r="412" spans="1:28" x14ac:dyDescent="0.2">
      <c r="A412" s="4">
        <v>50</v>
      </c>
      <c r="B412" s="4">
        <v>1</v>
      </c>
      <c r="C412" s="4">
        <v>0</v>
      </c>
      <c r="D412" s="4">
        <v>2</v>
      </c>
      <c r="E412" s="4">
        <v>0</v>
      </c>
      <c r="F412" s="4">
        <f>ROUND(F410*F411,O412)</f>
        <v>93.86</v>
      </c>
      <c r="G412" s="4" t="s">
        <v>126</v>
      </c>
      <c r="H412" s="4" t="s">
        <v>127</v>
      </c>
      <c r="I412" s="4"/>
      <c r="J412" s="4"/>
      <c r="K412" s="4">
        <v>212</v>
      </c>
      <c r="L412" s="4">
        <v>50</v>
      </c>
      <c r="M412" s="4">
        <v>0</v>
      </c>
      <c r="N412" s="4" t="s">
        <v>6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93.86</v>
      </c>
      <c r="X412" s="4">
        <v>1</v>
      </c>
      <c r="Y412" s="4">
        <v>93.86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2</v>
      </c>
      <c r="E413" s="4">
        <v>0</v>
      </c>
      <c r="F413" s="4">
        <f>ROUND(F392*F407,O413)</f>
        <v>0</v>
      </c>
      <c r="G413" s="4" t="s">
        <v>128</v>
      </c>
      <c r="H413" s="4" t="s">
        <v>182</v>
      </c>
      <c r="I413" s="4"/>
      <c r="J413" s="4"/>
      <c r="K413" s="4">
        <v>212</v>
      </c>
      <c r="L413" s="4">
        <v>51</v>
      </c>
      <c r="M413" s="4">
        <v>3</v>
      </c>
      <c r="N413" s="4" t="s">
        <v>6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2</v>
      </c>
      <c r="E414" s="4">
        <v>0</v>
      </c>
      <c r="F414" s="4">
        <f>1.099</f>
        <v>1.099</v>
      </c>
      <c r="G414" s="4" t="s">
        <v>130</v>
      </c>
      <c r="H414" s="4" t="s">
        <v>121</v>
      </c>
      <c r="I414" s="4"/>
      <c r="J414" s="4"/>
      <c r="K414" s="4">
        <v>212</v>
      </c>
      <c r="L414" s="4">
        <v>52</v>
      </c>
      <c r="M414" s="4">
        <v>3</v>
      </c>
      <c r="N414" s="4" t="s">
        <v>6</v>
      </c>
      <c r="O414" s="4">
        <v>-1</v>
      </c>
      <c r="P414" s="4"/>
      <c r="Q414" s="4"/>
      <c r="R414" s="4"/>
      <c r="S414" s="4"/>
      <c r="T414" s="4"/>
      <c r="U414" s="4"/>
      <c r="V414" s="4"/>
      <c r="W414" s="4">
        <v>1.099</v>
      </c>
      <c r="X414" s="4">
        <v>1</v>
      </c>
      <c r="Y414" s="4">
        <v>1.099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2</v>
      </c>
      <c r="E415" s="4">
        <v>0</v>
      </c>
      <c r="F415" s="4">
        <f>ROUND(F413*F414,O415)</f>
        <v>0</v>
      </c>
      <c r="G415" s="4" t="s">
        <v>131</v>
      </c>
      <c r="H415" s="4" t="s">
        <v>132</v>
      </c>
      <c r="I415" s="4"/>
      <c r="J415" s="4"/>
      <c r="K415" s="4">
        <v>212</v>
      </c>
      <c r="L415" s="4">
        <v>53</v>
      </c>
      <c r="M415" s="4">
        <v>3</v>
      </c>
      <c r="N415" s="4" t="s">
        <v>6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2</v>
      </c>
      <c r="E416" s="4">
        <v>0</v>
      </c>
      <c r="F416" s="4">
        <f>1.065</f>
        <v>1.0649999999999999</v>
      </c>
      <c r="G416" s="4" t="s">
        <v>133</v>
      </c>
      <c r="H416" s="4" t="s">
        <v>125</v>
      </c>
      <c r="I416" s="4"/>
      <c r="J416" s="4"/>
      <c r="K416" s="4">
        <v>212</v>
      </c>
      <c r="L416" s="4">
        <v>54</v>
      </c>
      <c r="M416" s="4">
        <v>3</v>
      </c>
      <c r="N416" s="4" t="s">
        <v>6</v>
      </c>
      <c r="O416" s="4">
        <v>-1</v>
      </c>
      <c r="P416" s="4"/>
      <c r="Q416" s="4"/>
      <c r="R416" s="4"/>
      <c r="S416" s="4"/>
      <c r="T416" s="4"/>
      <c r="U416" s="4"/>
      <c r="V416" s="4"/>
      <c r="W416" s="4">
        <v>1.0649999999999999</v>
      </c>
      <c r="X416" s="4">
        <v>1</v>
      </c>
      <c r="Y416" s="4">
        <v>1.0649999999999999</v>
      </c>
      <c r="Z416" s="4"/>
      <c r="AA416" s="4"/>
      <c r="AB416" s="4"/>
    </row>
    <row r="417" spans="1:28" x14ac:dyDescent="0.2">
      <c r="A417" s="4">
        <v>50</v>
      </c>
      <c r="B417" s="4">
        <v>1</v>
      </c>
      <c r="C417" s="4">
        <v>0</v>
      </c>
      <c r="D417" s="4">
        <v>2</v>
      </c>
      <c r="E417" s="4">
        <v>0</v>
      </c>
      <c r="F417" s="4">
        <f>ROUND(F415*F416,O417)</f>
        <v>0</v>
      </c>
      <c r="G417" s="4" t="s">
        <v>134</v>
      </c>
      <c r="H417" s="4" t="s">
        <v>135</v>
      </c>
      <c r="I417" s="4"/>
      <c r="J417" s="4"/>
      <c r="K417" s="4">
        <v>212</v>
      </c>
      <c r="L417" s="4">
        <v>55</v>
      </c>
      <c r="M417" s="4">
        <v>0</v>
      </c>
      <c r="N417" s="4" t="s">
        <v>6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1</v>
      </c>
      <c r="C418" s="4">
        <v>0</v>
      </c>
      <c r="D418" s="4">
        <v>2</v>
      </c>
      <c r="E418" s="4">
        <v>0</v>
      </c>
      <c r="F418" s="4">
        <f>ROUND(F406+F412+F417,O418)</f>
        <v>93.86</v>
      </c>
      <c r="G418" s="4" t="s">
        <v>136</v>
      </c>
      <c r="H418" s="4" t="s">
        <v>137</v>
      </c>
      <c r="I418" s="4"/>
      <c r="J418" s="4"/>
      <c r="K418" s="4">
        <v>212</v>
      </c>
      <c r="L418" s="4">
        <v>56</v>
      </c>
      <c r="M418" s="4">
        <v>0</v>
      </c>
      <c r="N418" s="4" t="s">
        <v>6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93.86</v>
      </c>
      <c r="X418" s="4">
        <v>1</v>
      </c>
      <c r="Y418" s="4">
        <v>93.86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2</v>
      </c>
      <c r="E419" s="4">
        <v>0</v>
      </c>
      <c r="F419" s="4">
        <f>ROUND(F368,O419)</f>
        <v>0</v>
      </c>
      <c r="G419" s="4" t="s">
        <v>138</v>
      </c>
      <c r="H419" s="4" t="s">
        <v>139</v>
      </c>
      <c r="I419" s="4"/>
      <c r="J419" s="4"/>
      <c r="K419" s="4">
        <v>212</v>
      </c>
      <c r="L419" s="4">
        <v>57</v>
      </c>
      <c r="M419" s="4">
        <v>3</v>
      </c>
      <c r="N419" s="4" t="s">
        <v>6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2</v>
      </c>
      <c r="E420" s="4">
        <v>0</v>
      </c>
      <c r="F420" s="4">
        <f>8</f>
        <v>8</v>
      </c>
      <c r="G420" s="4" t="s">
        <v>140</v>
      </c>
      <c r="H420" s="4" t="s">
        <v>141</v>
      </c>
      <c r="I420" s="4"/>
      <c r="J420" s="4"/>
      <c r="K420" s="4">
        <v>212</v>
      </c>
      <c r="L420" s="4">
        <v>58</v>
      </c>
      <c r="M420" s="4">
        <v>3</v>
      </c>
      <c r="N420" s="4" t="s">
        <v>6</v>
      </c>
      <c r="O420" s="4">
        <v>-1</v>
      </c>
      <c r="P420" s="4"/>
      <c r="Q420" s="4"/>
      <c r="R420" s="4"/>
      <c r="S420" s="4"/>
      <c r="T420" s="4"/>
      <c r="U420" s="4"/>
      <c r="V420" s="4"/>
      <c r="W420" s="4">
        <v>8</v>
      </c>
      <c r="X420" s="4">
        <v>1</v>
      </c>
      <c r="Y420" s="4">
        <v>8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2</v>
      </c>
      <c r="E421" s="4">
        <v>0</v>
      </c>
      <c r="F421" s="4">
        <f>ROUND(F419*F420/100+F419,O421)</f>
        <v>0</v>
      </c>
      <c r="G421" s="4" t="s">
        <v>142</v>
      </c>
      <c r="H421" s="4" t="s">
        <v>143</v>
      </c>
      <c r="I421" s="4"/>
      <c r="J421" s="4"/>
      <c r="K421" s="4">
        <v>212</v>
      </c>
      <c r="L421" s="4">
        <v>59</v>
      </c>
      <c r="M421" s="4">
        <v>3</v>
      </c>
      <c r="N421" s="4" t="s">
        <v>6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2</v>
      </c>
      <c r="E422" s="4">
        <v>0</v>
      </c>
      <c r="F422" s="4">
        <f>ROUND(F370-F391,O422)</f>
        <v>0</v>
      </c>
      <c r="G422" s="4" t="s">
        <v>144</v>
      </c>
      <c r="H422" s="4" t="s">
        <v>145</v>
      </c>
      <c r="I422" s="4"/>
      <c r="J422" s="4"/>
      <c r="K422" s="4">
        <v>212</v>
      </c>
      <c r="L422" s="4">
        <v>60</v>
      </c>
      <c r="M422" s="4">
        <v>3</v>
      </c>
      <c r="N422" s="4" t="s">
        <v>6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2</v>
      </c>
      <c r="E423" s="4">
        <v>0</v>
      </c>
      <c r="F423" s="4">
        <f>3</f>
        <v>3</v>
      </c>
      <c r="G423" s="4" t="s">
        <v>146</v>
      </c>
      <c r="H423" s="4" t="s">
        <v>141</v>
      </c>
      <c r="I423" s="4"/>
      <c r="J423" s="4"/>
      <c r="K423" s="4">
        <v>212</v>
      </c>
      <c r="L423" s="4">
        <v>61</v>
      </c>
      <c r="M423" s="4">
        <v>3</v>
      </c>
      <c r="N423" s="4" t="s">
        <v>6</v>
      </c>
      <c r="O423" s="4">
        <v>-1</v>
      </c>
      <c r="P423" s="4"/>
      <c r="Q423" s="4"/>
      <c r="R423" s="4"/>
      <c r="S423" s="4"/>
      <c r="T423" s="4"/>
      <c r="U423" s="4"/>
      <c r="V423" s="4"/>
      <c r="W423" s="4">
        <v>3</v>
      </c>
      <c r="X423" s="4">
        <v>1</v>
      </c>
      <c r="Y423" s="4">
        <v>3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2</v>
      </c>
      <c r="E424" s="4">
        <v>0</v>
      </c>
      <c r="F424" s="4">
        <f>ROUND(F422+F422*F423/100,O424)</f>
        <v>0</v>
      </c>
      <c r="G424" s="4" t="s">
        <v>147</v>
      </c>
      <c r="H424" s="4" t="s">
        <v>148</v>
      </c>
      <c r="I424" s="4"/>
      <c r="J424" s="4"/>
      <c r="K424" s="4">
        <v>212</v>
      </c>
      <c r="L424" s="4">
        <v>62</v>
      </c>
      <c r="M424" s="4">
        <v>3</v>
      </c>
      <c r="N424" s="4" t="s">
        <v>6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2</v>
      </c>
      <c r="E425" s="4">
        <v>0</v>
      </c>
      <c r="F425" s="4">
        <f>1</f>
        <v>1</v>
      </c>
      <c r="G425" s="4" t="s">
        <v>149</v>
      </c>
      <c r="H425" s="4" t="s">
        <v>150</v>
      </c>
      <c r="I425" s="4"/>
      <c r="J425" s="4"/>
      <c r="K425" s="4">
        <v>212</v>
      </c>
      <c r="L425" s="4">
        <v>63</v>
      </c>
      <c r="M425" s="4">
        <v>3</v>
      </c>
      <c r="N425" s="4" t="s">
        <v>6</v>
      </c>
      <c r="O425" s="4">
        <v>-1</v>
      </c>
      <c r="P425" s="4"/>
      <c r="Q425" s="4"/>
      <c r="R425" s="4"/>
      <c r="S425" s="4"/>
      <c r="T425" s="4"/>
      <c r="U425" s="4"/>
      <c r="V425" s="4"/>
      <c r="W425" s="4">
        <v>1</v>
      </c>
      <c r="X425" s="4">
        <v>1</v>
      </c>
      <c r="Y425" s="4">
        <v>1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2</v>
      </c>
      <c r="E426" s="4">
        <v>0</v>
      </c>
      <c r="F426" s="4">
        <f>ROUND((F421+F424)*F425,O426)</f>
        <v>0</v>
      </c>
      <c r="G426" s="4" t="s">
        <v>151</v>
      </c>
      <c r="H426" s="4" t="s">
        <v>152</v>
      </c>
      <c r="I426" s="4"/>
      <c r="J426" s="4"/>
      <c r="K426" s="4">
        <v>212</v>
      </c>
      <c r="L426" s="4">
        <v>64</v>
      </c>
      <c r="M426" s="4">
        <v>3</v>
      </c>
      <c r="N426" s="4" t="s">
        <v>6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2</v>
      </c>
      <c r="E427" s="4">
        <v>0</v>
      </c>
      <c r="F427" s="4">
        <f>ROUND(F390,O427)</f>
        <v>0</v>
      </c>
      <c r="G427" s="4" t="s">
        <v>153</v>
      </c>
      <c r="H427" s="4" t="s">
        <v>154</v>
      </c>
      <c r="I427" s="4"/>
      <c r="J427" s="4"/>
      <c r="K427" s="4">
        <v>212</v>
      </c>
      <c r="L427" s="4">
        <v>65</v>
      </c>
      <c r="M427" s="4">
        <v>3</v>
      </c>
      <c r="N427" s="4" t="s">
        <v>6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2</v>
      </c>
      <c r="E428" s="4">
        <v>0</v>
      </c>
      <c r="F428" s="4">
        <f>2</f>
        <v>2</v>
      </c>
      <c r="G428" s="4" t="s">
        <v>155</v>
      </c>
      <c r="H428" s="4" t="s">
        <v>141</v>
      </c>
      <c r="I428" s="4"/>
      <c r="J428" s="4"/>
      <c r="K428" s="4">
        <v>212</v>
      </c>
      <c r="L428" s="4">
        <v>66</v>
      </c>
      <c r="M428" s="4">
        <v>3</v>
      </c>
      <c r="N428" s="4" t="s">
        <v>6</v>
      </c>
      <c r="O428" s="4">
        <v>-1</v>
      </c>
      <c r="P428" s="4"/>
      <c r="Q428" s="4"/>
      <c r="R428" s="4"/>
      <c r="S428" s="4"/>
      <c r="T428" s="4"/>
      <c r="U428" s="4"/>
      <c r="V428" s="4"/>
      <c r="W428" s="4">
        <v>2</v>
      </c>
      <c r="X428" s="4">
        <v>1</v>
      </c>
      <c r="Y428" s="4">
        <v>2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2</v>
      </c>
      <c r="E429" s="4">
        <v>0</v>
      </c>
      <c r="F429" s="4">
        <f>ROUND(F427+F427*F428/100,O429)</f>
        <v>0</v>
      </c>
      <c r="G429" s="4" t="s">
        <v>156</v>
      </c>
      <c r="H429" s="4" t="s">
        <v>157</v>
      </c>
      <c r="I429" s="4"/>
      <c r="J429" s="4"/>
      <c r="K429" s="4">
        <v>212</v>
      </c>
      <c r="L429" s="4">
        <v>67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2</v>
      </c>
      <c r="E430" s="4">
        <v>0</v>
      </c>
      <c r="F430" s="4">
        <f>ROUND(F391,O430)</f>
        <v>0</v>
      </c>
      <c r="G430" s="4" t="s">
        <v>158</v>
      </c>
      <c r="H430" s="4" t="s">
        <v>159</v>
      </c>
      <c r="I430" s="4"/>
      <c r="J430" s="4"/>
      <c r="K430" s="4">
        <v>212</v>
      </c>
      <c r="L430" s="4">
        <v>68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2</v>
      </c>
      <c r="E431" s="4">
        <v>0</v>
      </c>
      <c r="F431" s="4">
        <f>0</f>
        <v>0</v>
      </c>
      <c r="G431" s="4" t="s">
        <v>160</v>
      </c>
      <c r="H431" s="4" t="s">
        <v>141</v>
      </c>
      <c r="I431" s="4"/>
      <c r="J431" s="4"/>
      <c r="K431" s="4">
        <v>212</v>
      </c>
      <c r="L431" s="4">
        <v>69</v>
      </c>
      <c r="M431" s="4">
        <v>3</v>
      </c>
      <c r="N431" s="4" t="s">
        <v>6</v>
      </c>
      <c r="O431" s="4">
        <v>-1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2</v>
      </c>
      <c r="E432" s="4">
        <v>0</v>
      </c>
      <c r="F432" s="4">
        <f>ROUND(F430+F430*F431/100,O432)</f>
        <v>0</v>
      </c>
      <c r="G432" s="4" t="s">
        <v>161</v>
      </c>
      <c r="H432" s="4" t="s">
        <v>162</v>
      </c>
      <c r="I432" s="4"/>
      <c r="J432" s="4"/>
      <c r="K432" s="4">
        <v>212</v>
      </c>
      <c r="L432" s="4">
        <v>70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2</v>
      </c>
      <c r="E433" s="4">
        <v>0</v>
      </c>
      <c r="F433" s="4">
        <f>ROUND(F429+F432,O433)</f>
        <v>0</v>
      </c>
      <c r="G433" s="4" t="s">
        <v>163</v>
      </c>
      <c r="H433" s="4" t="s">
        <v>164</v>
      </c>
      <c r="I433" s="4"/>
      <c r="J433" s="4"/>
      <c r="K433" s="4">
        <v>212</v>
      </c>
      <c r="L433" s="4">
        <v>71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2</v>
      </c>
      <c r="E434" s="4">
        <v>224</v>
      </c>
      <c r="F434" s="4">
        <f>ROUND(F418+F426+F433,O434)</f>
        <v>93.86</v>
      </c>
      <c r="G434" s="4" t="s">
        <v>165</v>
      </c>
      <c r="H434" s="4" t="s">
        <v>208</v>
      </c>
      <c r="I434" s="4"/>
      <c r="J434" s="4"/>
      <c r="K434" s="4">
        <v>212</v>
      </c>
      <c r="L434" s="4">
        <v>72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93.86</v>
      </c>
      <c r="X434" s="4">
        <v>1</v>
      </c>
      <c r="Y434" s="4">
        <v>93.86</v>
      </c>
      <c r="Z434" s="4"/>
      <c r="AA434" s="4"/>
      <c r="AB434" s="4"/>
    </row>
    <row r="436" spans="1:245" x14ac:dyDescent="0.2">
      <c r="A436" s="1">
        <v>4</v>
      </c>
      <c r="B436" s="1">
        <v>1</v>
      </c>
      <c r="C436" s="1"/>
      <c r="D436" s="1">
        <f>ROW(A442)</f>
        <v>442</v>
      </c>
      <c r="E436" s="1"/>
      <c r="F436" s="1" t="s">
        <v>13</v>
      </c>
      <c r="G436" s="1" t="s">
        <v>209</v>
      </c>
      <c r="H436" s="1" t="s">
        <v>6</v>
      </c>
      <c r="I436" s="1">
        <v>0</v>
      </c>
      <c r="J436" s="1"/>
      <c r="K436" s="1">
        <v>-1</v>
      </c>
      <c r="L436" s="1"/>
      <c r="M436" s="1" t="s">
        <v>6</v>
      </c>
      <c r="N436" s="1"/>
      <c r="O436" s="1"/>
      <c r="P436" s="1"/>
      <c r="Q436" s="1"/>
      <c r="R436" s="1"/>
      <c r="S436" s="1">
        <v>0</v>
      </c>
      <c r="T436" s="1"/>
      <c r="U436" s="1" t="s">
        <v>6</v>
      </c>
      <c r="V436" s="1">
        <v>0</v>
      </c>
      <c r="W436" s="1"/>
      <c r="X436" s="1"/>
      <c r="Y436" s="1"/>
      <c r="Z436" s="1"/>
      <c r="AA436" s="1"/>
      <c r="AB436" s="1" t="s">
        <v>6</v>
      </c>
      <c r="AC436" s="1" t="s">
        <v>6</v>
      </c>
      <c r="AD436" s="1" t="s">
        <v>6</v>
      </c>
      <c r="AE436" s="1" t="s">
        <v>6</v>
      </c>
      <c r="AF436" s="1" t="s">
        <v>6</v>
      </c>
      <c r="AG436" s="1" t="s">
        <v>6</v>
      </c>
      <c r="AH436" s="1"/>
      <c r="AI436" s="1"/>
      <c r="AJ436" s="1"/>
      <c r="AK436" s="1"/>
      <c r="AL436" s="1"/>
      <c r="AM436" s="1"/>
      <c r="AN436" s="1"/>
      <c r="AO436" s="1"/>
      <c r="AP436" s="1" t="s">
        <v>6</v>
      </c>
      <c r="AQ436" s="1" t="s">
        <v>6</v>
      </c>
      <c r="AR436" s="1" t="s">
        <v>6</v>
      </c>
      <c r="AS436" s="1"/>
      <c r="AT436" s="1"/>
      <c r="AU436" s="1"/>
      <c r="AV436" s="1"/>
      <c r="AW436" s="1"/>
      <c r="AX436" s="1"/>
      <c r="AY436" s="1"/>
      <c r="AZ436" s="1" t="s">
        <v>6</v>
      </c>
      <c r="BA436" s="1"/>
      <c r="BB436" s="1" t="s">
        <v>6</v>
      </c>
      <c r="BC436" s="1" t="s">
        <v>6</v>
      </c>
      <c r="BD436" s="1" t="s">
        <v>6</v>
      </c>
      <c r="BE436" s="1" t="s">
        <v>6</v>
      </c>
      <c r="BF436" s="1" t="s">
        <v>6</v>
      </c>
      <c r="BG436" s="1" t="s">
        <v>6</v>
      </c>
      <c r="BH436" s="1" t="s">
        <v>6</v>
      </c>
      <c r="BI436" s="1" t="s">
        <v>6</v>
      </c>
      <c r="BJ436" s="1" t="s">
        <v>6</v>
      </c>
      <c r="BK436" s="1" t="s">
        <v>6</v>
      </c>
      <c r="BL436" s="1" t="s">
        <v>6</v>
      </c>
      <c r="BM436" s="1" t="s">
        <v>6</v>
      </c>
      <c r="BN436" s="1" t="s">
        <v>6</v>
      </c>
      <c r="BO436" s="1" t="s">
        <v>6</v>
      </c>
      <c r="BP436" s="1" t="s">
        <v>6</v>
      </c>
      <c r="BQ436" s="1"/>
      <c r="BR436" s="1"/>
      <c r="BS436" s="1"/>
      <c r="BT436" s="1"/>
      <c r="BU436" s="1"/>
      <c r="BV436" s="1"/>
      <c r="BW436" s="1"/>
      <c r="BX436" s="1">
        <v>0</v>
      </c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>
        <v>0</v>
      </c>
    </row>
    <row r="438" spans="1:245" x14ac:dyDescent="0.2">
      <c r="A438" s="2">
        <v>52</v>
      </c>
      <c r="B438" s="2">
        <f t="shared" ref="B438:G438" si="63">B442</f>
        <v>1</v>
      </c>
      <c r="C438" s="2">
        <f t="shared" si="63"/>
        <v>4</v>
      </c>
      <c r="D438" s="2">
        <f t="shared" si="63"/>
        <v>436</v>
      </c>
      <c r="E438" s="2">
        <f t="shared" si="63"/>
        <v>0</v>
      </c>
      <c r="F438" s="2" t="str">
        <f t="shared" si="63"/>
        <v>Новый раздел</v>
      </c>
      <c r="G438" s="2" t="str">
        <f t="shared" si="63"/>
        <v>Раздел 6. Вскрытие асфальтового покрытия (средний Кд=1,05)</v>
      </c>
      <c r="H438" s="2"/>
      <c r="I438" s="2"/>
      <c r="J438" s="2"/>
      <c r="K438" s="2"/>
      <c r="L438" s="2"/>
      <c r="M438" s="2"/>
      <c r="N438" s="2"/>
      <c r="O438" s="2">
        <f t="shared" ref="O438:AT438" si="64">O442</f>
        <v>69</v>
      </c>
      <c r="P438" s="2">
        <f t="shared" si="64"/>
        <v>0</v>
      </c>
      <c r="Q438" s="2">
        <f t="shared" si="64"/>
        <v>28</v>
      </c>
      <c r="R438" s="2">
        <f t="shared" si="64"/>
        <v>0</v>
      </c>
      <c r="S438" s="2">
        <f t="shared" si="64"/>
        <v>41</v>
      </c>
      <c r="T438" s="2">
        <f t="shared" si="64"/>
        <v>0</v>
      </c>
      <c r="U438" s="2">
        <f t="shared" si="64"/>
        <v>0.252</v>
      </c>
      <c r="V438" s="2">
        <f t="shared" si="64"/>
        <v>0</v>
      </c>
      <c r="W438" s="2">
        <f t="shared" si="64"/>
        <v>0</v>
      </c>
      <c r="X438" s="2">
        <f t="shared" si="64"/>
        <v>67</v>
      </c>
      <c r="Y438" s="2">
        <f t="shared" si="64"/>
        <v>25</v>
      </c>
      <c r="Z438" s="2">
        <f t="shared" si="64"/>
        <v>0</v>
      </c>
      <c r="AA438" s="2">
        <f t="shared" si="64"/>
        <v>0</v>
      </c>
      <c r="AB438" s="2">
        <f t="shared" si="64"/>
        <v>69</v>
      </c>
      <c r="AC438" s="2">
        <f t="shared" si="64"/>
        <v>0</v>
      </c>
      <c r="AD438" s="2">
        <f t="shared" si="64"/>
        <v>28</v>
      </c>
      <c r="AE438" s="2">
        <f t="shared" si="64"/>
        <v>0</v>
      </c>
      <c r="AF438" s="2">
        <f t="shared" si="64"/>
        <v>41</v>
      </c>
      <c r="AG438" s="2">
        <f t="shared" si="64"/>
        <v>0</v>
      </c>
      <c r="AH438" s="2">
        <f t="shared" si="64"/>
        <v>0.252</v>
      </c>
      <c r="AI438" s="2">
        <f t="shared" si="64"/>
        <v>0</v>
      </c>
      <c r="AJ438" s="2">
        <f t="shared" si="64"/>
        <v>0</v>
      </c>
      <c r="AK438" s="2">
        <f t="shared" si="64"/>
        <v>67</v>
      </c>
      <c r="AL438" s="2">
        <f t="shared" si="64"/>
        <v>25</v>
      </c>
      <c r="AM438" s="2">
        <f t="shared" si="64"/>
        <v>0</v>
      </c>
      <c r="AN438" s="2">
        <f t="shared" si="64"/>
        <v>0</v>
      </c>
      <c r="AO438" s="2">
        <f t="shared" si="64"/>
        <v>0</v>
      </c>
      <c r="AP438" s="2">
        <f t="shared" si="64"/>
        <v>0</v>
      </c>
      <c r="AQ438" s="2">
        <f t="shared" si="64"/>
        <v>0</v>
      </c>
      <c r="AR438" s="2">
        <f t="shared" si="64"/>
        <v>161</v>
      </c>
      <c r="AS438" s="2">
        <f t="shared" si="64"/>
        <v>161</v>
      </c>
      <c r="AT438" s="2">
        <f t="shared" si="64"/>
        <v>0</v>
      </c>
      <c r="AU438" s="2">
        <f t="shared" ref="AU438:BZ438" si="65">AU442</f>
        <v>0</v>
      </c>
      <c r="AV438" s="2">
        <f t="shared" si="65"/>
        <v>0</v>
      </c>
      <c r="AW438" s="2">
        <f t="shared" si="65"/>
        <v>0</v>
      </c>
      <c r="AX438" s="2">
        <f t="shared" si="65"/>
        <v>0</v>
      </c>
      <c r="AY438" s="2">
        <f t="shared" si="65"/>
        <v>0</v>
      </c>
      <c r="AZ438" s="2">
        <f t="shared" si="65"/>
        <v>0</v>
      </c>
      <c r="BA438" s="2">
        <f t="shared" si="65"/>
        <v>0</v>
      </c>
      <c r="BB438" s="2">
        <f t="shared" si="65"/>
        <v>0</v>
      </c>
      <c r="BC438" s="2">
        <f t="shared" si="65"/>
        <v>0</v>
      </c>
      <c r="BD438" s="2">
        <f t="shared" si="65"/>
        <v>0</v>
      </c>
      <c r="BE438" s="2">
        <f t="shared" si="65"/>
        <v>0</v>
      </c>
      <c r="BF438" s="2">
        <f t="shared" si="65"/>
        <v>0</v>
      </c>
      <c r="BG438" s="2">
        <f t="shared" si="65"/>
        <v>0</v>
      </c>
      <c r="BH438" s="2">
        <f t="shared" si="65"/>
        <v>0</v>
      </c>
      <c r="BI438" s="2">
        <f t="shared" si="65"/>
        <v>0</v>
      </c>
      <c r="BJ438" s="2">
        <f t="shared" si="65"/>
        <v>0</v>
      </c>
      <c r="BK438" s="2">
        <f t="shared" si="65"/>
        <v>0</v>
      </c>
      <c r="BL438" s="2">
        <f t="shared" si="65"/>
        <v>0</v>
      </c>
      <c r="BM438" s="2">
        <f t="shared" si="65"/>
        <v>0</v>
      </c>
      <c r="BN438" s="2">
        <f t="shared" si="65"/>
        <v>0</v>
      </c>
      <c r="BO438" s="2">
        <f t="shared" si="65"/>
        <v>0</v>
      </c>
      <c r="BP438" s="2">
        <f t="shared" si="65"/>
        <v>0</v>
      </c>
      <c r="BQ438" s="2">
        <f t="shared" si="65"/>
        <v>0</v>
      </c>
      <c r="BR438" s="2">
        <f t="shared" si="65"/>
        <v>0</v>
      </c>
      <c r="BS438" s="2">
        <f t="shared" si="65"/>
        <v>0</v>
      </c>
      <c r="BT438" s="2">
        <f t="shared" si="65"/>
        <v>0</v>
      </c>
      <c r="BU438" s="2">
        <f t="shared" si="65"/>
        <v>0</v>
      </c>
      <c r="BV438" s="2">
        <f t="shared" si="65"/>
        <v>0</v>
      </c>
      <c r="BW438" s="2">
        <f t="shared" si="65"/>
        <v>0</v>
      </c>
      <c r="BX438" s="2">
        <f t="shared" si="65"/>
        <v>0</v>
      </c>
      <c r="BY438" s="2">
        <f t="shared" si="65"/>
        <v>0</v>
      </c>
      <c r="BZ438" s="2">
        <f t="shared" si="65"/>
        <v>0</v>
      </c>
      <c r="CA438" s="2">
        <f t="shared" ref="CA438:DF438" si="66">CA442</f>
        <v>161</v>
      </c>
      <c r="CB438" s="2">
        <f t="shared" si="66"/>
        <v>161</v>
      </c>
      <c r="CC438" s="2">
        <f t="shared" si="66"/>
        <v>0</v>
      </c>
      <c r="CD438" s="2">
        <f t="shared" si="66"/>
        <v>0</v>
      </c>
      <c r="CE438" s="2">
        <f t="shared" si="66"/>
        <v>0</v>
      </c>
      <c r="CF438" s="2">
        <f t="shared" si="66"/>
        <v>0</v>
      </c>
      <c r="CG438" s="2">
        <f t="shared" si="66"/>
        <v>0</v>
      </c>
      <c r="CH438" s="2">
        <f t="shared" si="66"/>
        <v>0</v>
      </c>
      <c r="CI438" s="2">
        <f t="shared" si="66"/>
        <v>0</v>
      </c>
      <c r="CJ438" s="2">
        <f t="shared" si="66"/>
        <v>0</v>
      </c>
      <c r="CK438" s="2">
        <f t="shared" si="66"/>
        <v>0</v>
      </c>
      <c r="CL438" s="2">
        <f t="shared" si="66"/>
        <v>0</v>
      </c>
      <c r="CM438" s="2">
        <f t="shared" si="66"/>
        <v>0</v>
      </c>
      <c r="CN438" s="2">
        <f t="shared" si="66"/>
        <v>0</v>
      </c>
      <c r="CO438" s="2">
        <f t="shared" si="66"/>
        <v>0</v>
      </c>
      <c r="CP438" s="2">
        <f t="shared" si="66"/>
        <v>0</v>
      </c>
      <c r="CQ438" s="2">
        <f t="shared" si="66"/>
        <v>0</v>
      </c>
      <c r="CR438" s="2">
        <f t="shared" si="66"/>
        <v>0</v>
      </c>
      <c r="CS438" s="2">
        <f t="shared" si="66"/>
        <v>0</v>
      </c>
      <c r="CT438" s="2">
        <f t="shared" si="66"/>
        <v>0</v>
      </c>
      <c r="CU438" s="2">
        <f t="shared" si="66"/>
        <v>0</v>
      </c>
      <c r="CV438" s="2">
        <f t="shared" si="66"/>
        <v>0</v>
      </c>
      <c r="CW438" s="2">
        <f t="shared" si="66"/>
        <v>0</v>
      </c>
      <c r="CX438" s="2">
        <f t="shared" si="66"/>
        <v>0</v>
      </c>
      <c r="CY438" s="2">
        <f t="shared" si="66"/>
        <v>0</v>
      </c>
      <c r="CZ438" s="2">
        <f t="shared" si="66"/>
        <v>0</v>
      </c>
      <c r="DA438" s="2">
        <f t="shared" si="66"/>
        <v>0</v>
      </c>
      <c r="DB438" s="2">
        <f t="shared" si="66"/>
        <v>0</v>
      </c>
      <c r="DC438" s="2">
        <f t="shared" si="66"/>
        <v>0</v>
      </c>
      <c r="DD438" s="2">
        <f t="shared" si="66"/>
        <v>0</v>
      </c>
      <c r="DE438" s="2">
        <f t="shared" si="66"/>
        <v>0</v>
      </c>
      <c r="DF438" s="2">
        <f t="shared" si="66"/>
        <v>0</v>
      </c>
      <c r="DG438" s="3">
        <f t="shared" ref="DG438:EL438" si="67">DG442</f>
        <v>0</v>
      </c>
      <c r="DH438" s="3">
        <f t="shared" si="67"/>
        <v>0</v>
      </c>
      <c r="DI438" s="3">
        <f t="shared" si="67"/>
        <v>0</v>
      </c>
      <c r="DJ438" s="3">
        <f t="shared" si="67"/>
        <v>0</v>
      </c>
      <c r="DK438" s="3">
        <f t="shared" si="67"/>
        <v>0</v>
      </c>
      <c r="DL438" s="3">
        <f t="shared" si="67"/>
        <v>0</v>
      </c>
      <c r="DM438" s="3">
        <f t="shared" si="67"/>
        <v>0</v>
      </c>
      <c r="DN438" s="3">
        <f t="shared" si="67"/>
        <v>0</v>
      </c>
      <c r="DO438" s="3">
        <f t="shared" si="67"/>
        <v>0</v>
      </c>
      <c r="DP438" s="3">
        <f t="shared" si="67"/>
        <v>0</v>
      </c>
      <c r="DQ438" s="3">
        <f t="shared" si="67"/>
        <v>0</v>
      </c>
      <c r="DR438" s="3">
        <f t="shared" si="67"/>
        <v>0</v>
      </c>
      <c r="DS438" s="3">
        <f t="shared" si="67"/>
        <v>0</v>
      </c>
      <c r="DT438" s="3">
        <f t="shared" si="67"/>
        <v>0</v>
      </c>
      <c r="DU438" s="3">
        <f t="shared" si="67"/>
        <v>0</v>
      </c>
      <c r="DV438" s="3">
        <f t="shared" si="67"/>
        <v>0</v>
      </c>
      <c r="DW438" s="3">
        <f t="shared" si="67"/>
        <v>0</v>
      </c>
      <c r="DX438" s="3">
        <f t="shared" si="67"/>
        <v>0</v>
      </c>
      <c r="DY438" s="3">
        <f t="shared" si="67"/>
        <v>0</v>
      </c>
      <c r="DZ438" s="3">
        <f t="shared" si="67"/>
        <v>0</v>
      </c>
      <c r="EA438" s="3">
        <f t="shared" si="67"/>
        <v>0</v>
      </c>
      <c r="EB438" s="3">
        <f t="shared" si="67"/>
        <v>0</v>
      </c>
      <c r="EC438" s="3">
        <f t="shared" si="67"/>
        <v>0</v>
      </c>
      <c r="ED438" s="3">
        <f t="shared" si="67"/>
        <v>0</v>
      </c>
      <c r="EE438" s="3">
        <f t="shared" si="67"/>
        <v>0</v>
      </c>
      <c r="EF438" s="3">
        <f t="shared" si="67"/>
        <v>0</v>
      </c>
      <c r="EG438" s="3">
        <f t="shared" si="67"/>
        <v>0</v>
      </c>
      <c r="EH438" s="3">
        <f t="shared" si="67"/>
        <v>0</v>
      </c>
      <c r="EI438" s="3">
        <f t="shared" si="67"/>
        <v>0</v>
      </c>
      <c r="EJ438" s="3">
        <f t="shared" si="67"/>
        <v>0</v>
      </c>
      <c r="EK438" s="3">
        <f t="shared" si="67"/>
        <v>0</v>
      </c>
      <c r="EL438" s="3">
        <f t="shared" si="67"/>
        <v>0</v>
      </c>
      <c r="EM438" s="3">
        <f t="shared" ref="EM438:FR438" si="68">EM442</f>
        <v>0</v>
      </c>
      <c r="EN438" s="3">
        <f t="shared" si="68"/>
        <v>0</v>
      </c>
      <c r="EO438" s="3">
        <f t="shared" si="68"/>
        <v>0</v>
      </c>
      <c r="EP438" s="3">
        <f t="shared" si="68"/>
        <v>0</v>
      </c>
      <c r="EQ438" s="3">
        <f t="shared" si="68"/>
        <v>0</v>
      </c>
      <c r="ER438" s="3">
        <f t="shared" si="68"/>
        <v>0</v>
      </c>
      <c r="ES438" s="3">
        <f t="shared" si="68"/>
        <v>0</v>
      </c>
      <c r="ET438" s="3">
        <f t="shared" si="68"/>
        <v>0</v>
      </c>
      <c r="EU438" s="3">
        <f t="shared" si="68"/>
        <v>0</v>
      </c>
      <c r="EV438" s="3">
        <f t="shared" si="68"/>
        <v>0</v>
      </c>
      <c r="EW438" s="3">
        <f t="shared" si="68"/>
        <v>0</v>
      </c>
      <c r="EX438" s="3">
        <f t="shared" si="68"/>
        <v>0</v>
      </c>
      <c r="EY438" s="3">
        <f t="shared" si="68"/>
        <v>0</v>
      </c>
      <c r="EZ438" s="3">
        <f t="shared" si="68"/>
        <v>0</v>
      </c>
      <c r="FA438" s="3">
        <f t="shared" si="68"/>
        <v>0</v>
      </c>
      <c r="FB438" s="3">
        <f t="shared" si="68"/>
        <v>0</v>
      </c>
      <c r="FC438" s="3">
        <f t="shared" si="68"/>
        <v>0</v>
      </c>
      <c r="FD438" s="3">
        <f t="shared" si="68"/>
        <v>0</v>
      </c>
      <c r="FE438" s="3">
        <f t="shared" si="68"/>
        <v>0</v>
      </c>
      <c r="FF438" s="3">
        <f t="shared" si="68"/>
        <v>0</v>
      </c>
      <c r="FG438" s="3">
        <f t="shared" si="68"/>
        <v>0</v>
      </c>
      <c r="FH438" s="3">
        <f t="shared" si="68"/>
        <v>0</v>
      </c>
      <c r="FI438" s="3">
        <f t="shared" si="68"/>
        <v>0</v>
      </c>
      <c r="FJ438" s="3">
        <f t="shared" si="68"/>
        <v>0</v>
      </c>
      <c r="FK438" s="3">
        <f t="shared" si="68"/>
        <v>0</v>
      </c>
      <c r="FL438" s="3">
        <f t="shared" si="68"/>
        <v>0</v>
      </c>
      <c r="FM438" s="3">
        <f t="shared" si="68"/>
        <v>0</v>
      </c>
      <c r="FN438" s="3">
        <f t="shared" si="68"/>
        <v>0</v>
      </c>
      <c r="FO438" s="3">
        <f t="shared" si="68"/>
        <v>0</v>
      </c>
      <c r="FP438" s="3">
        <f t="shared" si="68"/>
        <v>0</v>
      </c>
      <c r="FQ438" s="3">
        <f t="shared" si="68"/>
        <v>0</v>
      </c>
      <c r="FR438" s="3">
        <f t="shared" si="68"/>
        <v>0</v>
      </c>
      <c r="FS438" s="3">
        <f t="shared" ref="FS438:GX438" si="69">FS442</f>
        <v>0</v>
      </c>
      <c r="FT438" s="3">
        <f t="shared" si="69"/>
        <v>0</v>
      </c>
      <c r="FU438" s="3">
        <f t="shared" si="69"/>
        <v>0</v>
      </c>
      <c r="FV438" s="3">
        <f t="shared" si="69"/>
        <v>0</v>
      </c>
      <c r="FW438" s="3">
        <f t="shared" si="69"/>
        <v>0</v>
      </c>
      <c r="FX438" s="3">
        <f t="shared" si="69"/>
        <v>0</v>
      </c>
      <c r="FY438" s="3">
        <f t="shared" si="69"/>
        <v>0</v>
      </c>
      <c r="FZ438" s="3">
        <f t="shared" si="69"/>
        <v>0</v>
      </c>
      <c r="GA438" s="3">
        <f t="shared" si="69"/>
        <v>0</v>
      </c>
      <c r="GB438" s="3">
        <f t="shared" si="69"/>
        <v>0</v>
      </c>
      <c r="GC438" s="3">
        <f t="shared" si="69"/>
        <v>0</v>
      </c>
      <c r="GD438" s="3">
        <f t="shared" si="69"/>
        <v>0</v>
      </c>
      <c r="GE438" s="3">
        <f t="shared" si="69"/>
        <v>0</v>
      </c>
      <c r="GF438" s="3">
        <f t="shared" si="69"/>
        <v>0</v>
      </c>
      <c r="GG438" s="3">
        <f t="shared" si="69"/>
        <v>0</v>
      </c>
      <c r="GH438" s="3">
        <f t="shared" si="69"/>
        <v>0</v>
      </c>
      <c r="GI438" s="3">
        <f t="shared" si="69"/>
        <v>0</v>
      </c>
      <c r="GJ438" s="3">
        <f t="shared" si="69"/>
        <v>0</v>
      </c>
      <c r="GK438" s="3">
        <f t="shared" si="69"/>
        <v>0</v>
      </c>
      <c r="GL438" s="3">
        <f t="shared" si="69"/>
        <v>0</v>
      </c>
      <c r="GM438" s="3">
        <f t="shared" si="69"/>
        <v>0</v>
      </c>
      <c r="GN438" s="3">
        <f t="shared" si="69"/>
        <v>0</v>
      </c>
      <c r="GO438" s="3">
        <f t="shared" si="69"/>
        <v>0</v>
      </c>
      <c r="GP438" s="3">
        <f t="shared" si="69"/>
        <v>0</v>
      </c>
      <c r="GQ438" s="3">
        <f t="shared" si="69"/>
        <v>0</v>
      </c>
      <c r="GR438" s="3">
        <f t="shared" si="69"/>
        <v>0</v>
      </c>
      <c r="GS438" s="3">
        <f t="shared" si="69"/>
        <v>0</v>
      </c>
      <c r="GT438" s="3">
        <f t="shared" si="69"/>
        <v>0</v>
      </c>
      <c r="GU438" s="3">
        <f t="shared" si="69"/>
        <v>0</v>
      </c>
      <c r="GV438" s="3">
        <f t="shared" si="69"/>
        <v>0</v>
      </c>
      <c r="GW438" s="3">
        <f t="shared" si="69"/>
        <v>0</v>
      </c>
      <c r="GX438" s="3">
        <f t="shared" si="69"/>
        <v>0</v>
      </c>
    </row>
    <row r="440" spans="1:245" x14ac:dyDescent="0.2">
      <c r="A440">
        <v>17</v>
      </c>
      <c r="B440">
        <v>1</v>
      </c>
      <c r="C440">
        <f>ROW(SmtRes!A172)</f>
        <v>172</v>
      </c>
      <c r="D440">
        <f>ROW(EtalonRes!A172)</f>
        <v>172</v>
      </c>
      <c r="E440" t="s">
        <v>15</v>
      </c>
      <c r="F440" t="s">
        <v>210</v>
      </c>
      <c r="G440" t="s">
        <v>211</v>
      </c>
      <c r="H440" t="s">
        <v>212</v>
      </c>
      <c r="I440">
        <f>ROUND(ROUND(1/10,2),9)</f>
        <v>0.1</v>
      </c>
      <c r="J440">
        <v>0</v>
      </c>
      <c r="K440">
        <f>ROUND(ROUND(1/10,2),9)</f>
        <v>0.1</v>
      </c>
      <c r="O440">
        <f>ROUND(CP440,0)</f>
        <v>69</v>
      </c>
      <c r="P440">
        <f>ROUND(CQ440*I440,0)</f>
        <v>0</v>
      </c>
      <c r="Q440">
        <f>ROUND(CR440*I440,0)</f>
        <v>28</v>
      </c>
      <c r="R440">
        <f>ROUND(CS440*I440,0)</f>
        <v>0</v>
      </c>
      <c r="S440">
        <f>ROUND(CT440*I440,0)</f>
        <v>41</v>
      </c>
      <c r="T440">
        <f>ROUND(CU440*I440,0)</f>
        <v>0</v>
      </c>
      <c r="U440">
        <f>CV440*I440</f>
        <v>0.252</v>
      </c>
      <c r="V440">
        <f>CW440*I440</f>
        <v>0</v>
      </c>
      <c r="W440">
        <f>ROUND(CX440*I440,0)</f>
        <v>0</v>
      </c>
      <c r="X440">
        <f>ROUND(CY440,0)</f>
        <v>67</v>
      </c>
      <c r="Y440">
        <f>ROUND(CZ440,0)</f>
        <v>25</v>
      </c>
      <c r="AA440">
        <v>48947497</v>
      </c>
      <c r="AB440">
        <f>ROUND((AC440+AD440+AF440),2)</f>
        <v>686.87</v>
      </c>
      <c r="AC440">
        <f>ROUND(((ES440*0)),2)</f>
        <v>0</v>
      </c>
      <c r="AD440">
        <f>ROUND(((((ET440*1.05))-((EU440*1.05)))+AE440),2)</f>
        <v>281.23</v>
      </c>
      <c r="AE440">
        <f>ROUND(((EU440*1.05)),2)</f>
        <v>0</v>
      </c>
      <c r="AF440">
        <f>ROUND(((EV440*1.05)),2)</f>
        <v>405.64</v>
      </c>
      <c r="AG440">
        <f>ROUND((AP440),2)</f>
        <v>0</v>
      </c>
      <c r="AH440">
        <f>((EW440*1.05))</f>
        <v>2.52</v>
      </c>
      <c r="AI440">
        <f>((EX440*1.05))</f>
        <v>0</v>
      </c>
      <c r="AJ440">
        <f>(AS440)</f>
        <v>0</v>
      </c>
      <c r="AK440">
        <v>654.16</v>
      </c>
      <c r="AL440">
        <v>0</v>
      </c>
      <c r="AM440">
        <v>267.83999999999997</v>
      </c>
      <c r="AN440">
        <v>0</v>
      </c>
      <c r="AO440">
        <v>386.32</v>
      </c>
      <c r="AP440">
        <v>0</v>
      </c>
      <c r="AQ440">
        <v>2.4</v>
      </c>
      <c r="AR440">
        <v>0</v>
      </c>
      <c r="AS440">
        <v>0</v>
      </c>
      <c r="AT440">
        <v>164</v>
      </c>
      <c r="AU440">
        <v>60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6</v>
      </c>
      <c r="BE440" t="s">
        <v>6</v>
      </c>
      <c r="BF440" t="s">
        <v>6</v>
      </c>
      <c r="BG440" t="s">
        <v>6</v>
      </c>
      <c r="BH440">
        <v>0</v>
      </c>
      <c r="BI440">
        <v>1</v>
      </c>
      <c r="BJ440" t="s">
        <v>213</v>
      </c>
      <c r="BM440">
        <v>350003</v>
      </c>
      <c r="BN440">
        <v>0</v>
      </c>
      <c r="BO440" t="s">
        <v>6</v>
      </c>
      <c r="BP440">
        <v>0</v>
      </c>
      <c r="BQ440">
        <v>1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6</v>
      </c>
      <c r="BZ440">
        <v>164</v>
      </c>
      <c r="CA440">
        <v>60</v>
      </c>
      <c r="CB440" t="s">
        <v>6</v>
      </c>
      <c r="CE440">
        <v>0</v>
      </c>
      <c r="CF440">
        <v>0</v>
      </c>
      <c r="CG440">
        <v>0</v>
      </c>
      <c r="CM440">
        <v>0</v>
      </c>
      <c r="CN440" t="s">
        <v>29</v>
      </c>
      <c r="CO440">
        <v>0</v>
      </c>
      <c r="CP440">
        <f>(P440+Q440+S440)</f>
        <v>69</v>
      </c>
      <c r="CQ440">
        <f>AC440*BC440</f>
        <v>0</v>
      </c>
      <c r="CR440">
        <f>AD440*BB440</f>
        <v>281.23</v>
      </c>
      <c r="CS440">
        <f>AE440*BS440</f>
        <v>0</v>
      </c>
      <c r="CT440">
        <f>AF440*BA440</f>
        <v>405.64</v>
      </c>
      <c r="CU440">
        <f>AG440</f>
        <v>0</v>
      </c>
      <c r="CV440">
        <f>AH440</f>
        <v>2.52</v>
      </c>
      <c r="CW440">
        <f>AI440</f>
        <v>0</v>
      </c>
      <c r="CX440">
        <f>AJ440</f>
        <v>0</v>
      </c>
      <c r="CY440">
        <f>(((S440+R440)*AT440)/100)</f>
        <v>67.239999999999995</v>
      </c>
      <c r="CZ440">
        <f>(((S440+R440)*AU440)/100)</f>
        <v>24.6</v>
      </c>
      <c r="DC440" t="s">
        <v>6</v>
      </c>
      <c r="DD440" t="s">
        <v>20</v>
      </c>
      <c r="DE440" t="s">
        <v>21</v>
      </c>
      <c r="DF440" t="s">
        <v>21</v>
      </c>
      <c r="DG440" t="s">
        <v>21</v>
      </c>
      <c r="DH440" t="s">
        <v>6</v>
      </c>
      <c r="DI440" t="s">
        <v>21</v>
      </c>
      <c r="DJ440" t="s">
        <v>21</v>
      </c>
      <c r="DK440" t="s">
        <v>6</v>
      </c>
      <c r="DL440" t="s">
        <v>6</v>
      </c>
      <c r="DM440" t="s">
        <v>6</v>
      </c>
      <c r="DN440">
        <v>0</v>
      </c>
      <c r="DO440">
        <v>0</v>
      </c>
      <c r="DP440">
        <v>1</v>
      </c>
      <c r="DQ440">
        <v>1</v>
      </c>
      <c r="DU440">
        <v>1005</v>
      </c>
      <c r="DV440" t="s">
        <v>212</v>
      </c>
      <c r="DW440" t="s">
        <v>212</v>
      </c>
      <c r="DX440">
        <v>10</v>
      </c>
      <c r="DZ440" t="s">
        <v>6</v>
      </c>
      <c r="EA440" t="s">
        <v>6</v>
      </c>
      <c r="EB440" t="s">
        <v>6</v>
      </c>
      <c r="EC440" t="s">
        <v>6</v>
      </c>
      <c r="EE440">
        <v>46789826</v>
      </c>
      <c r="EF440">
        <v>1</v>
      </c>
      <c r="EG440" t="s">
        <v>22</v>
      </c>
      <c r="EH440">
        <v>0</v>
      </c>
      <c r="EI440" t="s">
        <v>6</v>
      </c>
      <c r="EJ440">
        <v>1</v>
      </c>
      <c r="EK440">
        <v>350003</v>
      </c>
      <c r="EL440" t="s">
        <v>23</v>
      </c>
      <c r="EM440" t="s">
        <v>24</v>
      </c>
      <c r="EO440" t="s">
        <v>188</v>
      </c>
      <c r="EQ440">
        <v>0</v>
      </c>
      <c r="ER440">
        <v>654.16</v>
      </c>
      <c r="ES440">
        <v>0</v>
      </c>
      <c r="ET440">
        <v>267.83999999999997</v>
      </c>
      <c r="EU440">
        <v>0</v>
      </c>
      <c r="EV440">
        <v>386.32</v>
      </c>
      <c r="EW440">
        <v>2.4</v>
      </c>
      <c r="EX440">
        <v>0</v>
      </c>
      <c r="EY440">
        <v>0</v>
      </c>
      <c r="FQ440">
        <v>0</v>
      </c>
      <c r="FR440">
        <f>ROUND(IF(AND(BH440=3,BI440=3),P440,0),0)</f>
        <v>0</v>
      </c>
      <c r="FS440">
        <v>0</v>
      </c>
      <c r="FX440">
        <v>164</v>
      </c>
      <c r="FY440">
        <v>60</v>
      </c>
      <c r="GA440" t="s">
        <v>6</v>
      </c>
      <c r="GD440">
        <v>1</v>
      </c>
      <c r="GF440">
        <v>-1869292238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>ROUND(IF(AND(BH440=3,BI440=3,FS440&lt;&gt;0),P440,0),0)</f>
        <v>0</v>
      </c>
      <c r="GM440">
        <f>ROUND(O440+X440+Y440,0)+GX440</f>
        <v>161</v>
      </c>
      <c r="GN440">
        <f>IF(OR(BI440=0,BI440=1),ROUND(O440+X440+Y440,0),0)</f>
        <v>161</v>
      </c>
      <c r="GO440">
        <f>IF(BI440=2,ROUND(O440+X440+Y440,0),0)</f>
        <v>0</v>
      </c>
      <c r="GP440">
        <f>IF(BI440=4,ROUND(O440+X440+Y440,0)+GX440,0)</f>
        <v>0</v>
      </c>
      <c r="GR440">
        <v>0</v>
      </c>
      <c r="GS440">
        <v>3</v>
      </c>
      <c r="GT440">
        <v>0</v>
      </c>
      <c r="GU440" t="s">
        <v>6</v>
      </c>
      <c r="GV440">
        <f>ROUND((GT440),2)</f>
        <v>0</v>
      </c>
      <c r="GW440">
        <v>1</v>
      </c>
      <c r="GX440">
        <f>ROUND(HC440*I440,0)</f>
        <v>0</v>
      </c>
      <c r="HA440">
        <v>0</v>
      </c>
      <c r="HB440">
        <v>0</v>
      </c>
      <c r="HC440">
        <f>GV440*GW440</f>
        <v>0</v>
      </c>
      <c r="HE440" t="s">
        <v>6</v>
      </c>
      <c r="HF440" t="s">
        <v>6</v>
      </c>
      <c r="HM440" t="s">
        <v>6</v>
      </c>
      <c r="HN440" t="s">
        <v>6</v>
      </c>
      <c r="HO440" t="s">
        <v>6</v>
      </c>
      <c r="HP440" t="s">
        <v>6</v>
      </c>
      <c r="HQ440" t="s">
        <v>6</v>
      </c>
      <c r="IK440">
        <v>0</v>
      </c>
    </row>
    <row r="442" spans="1:245" x14ac:dyDescent="0.2">
      <c r="A442" s="2">
        <v>51</v>
      </c>
      <c r="B442" s="2">
        <f>B436</f>
        <v>1</v>
      </c>
      <c r="C442" s="2">
        <f>A436</f>
        <v>4</v>
      </c>
      <c r="D442" s="2">
        <f>ROW(A436)</f>
        <v>436</v>
      </c>
      <c r="E442" s="2"/>
      <c r="F442" s="2" t="str">
        <f>IF(F436&lt;&gt;"",F436,"")</f>
        <v>Новый раздел</v>
      </c>
      <c r="G442" s="2" t="str">
        <f>IF(G436&lt;&gt;"",G436,"")</f>
        <v>Раздел 6. Вскрытие асфальтового покрытия (средний Кд=1,05)</v>
      </c>
      <c r="H442" s="2">
        <v>0</v>
      </c>
      <c r="I442" s="2"/>
      <c r="J442" s="2"/>
      <c r="K442" s="2"/>
      <c r="L442" s="2"/>
      <c r="M442" s="2"/>
      <c r="N442" s="2"/>
      <c r="O442" s="2">
        <f t="shared" ref="O442:T442" si="70">ROUND(AB442,0)</f>
        <v>69</v>
      </c>
      <c r="P442" s="2">
        <f t="shared" si="70"/>
        <v>0</v>
      </c>
      <c r="Q442" s="2">
        <f t="shared" si="70"/>
        <v>28</v>
      </c>
      <c r="R442" s="2">
        <f t="shared" si="70"/>
        <v>0</v>
      </c>
      <c r="S442" s="2">
        <f t="shared" si="70"/>
        <v>41</v>
      </c>
      <c r="T442" s="2">
        <f t="shared" si="70"/>
        <v>0</v>
      </c>
      <c r="U442" s="2">
        <f>AH442</f>
        <v>0.252</v>
      </c>
      <c r="V442" s="2">
        <f>AI442</f>
        <v>0</v>
      </c>
      <c r="W442" s="2">
        <f>ROUND(AJ442,0)</f>
        <v>0</v>
      </c>
      <c r="X442" s="2">
        <f>ROUND(AK442,0)</f>
        <v>67</v>
      </c>
      <c r="Y442" s="2">
        <f>ROUND(AL442,0)</f>
        <v>25</v>
      </c>
      <c r="Z442" s="2"/>
      <c r="AA442" s="2"/>
      <c r="AB442" s="2">
        <f>ROUND(SUMIF(AA440:AA440,"=48947497",O440:O440),0)</f>
        <v>69</v>
      </c>
      <c r="AC442" s="2">
        <f>ROUND(SUMIF(AA440:AA440,"=48947497",P440:P440),0)</f>
        <v>0</v>
      </c>
      <c r="AD442" s="2">
        <f>ROUND(SUMIF(AA440:AA440,"=48947497",Q440:Q440),0)</f>
        <v>28</v>
      </c>
      <c r="AE442" s="2">
        <f>ROUND(SUMIF(AA440:AA440,"=48947497",R440:R440),0)</f>
        <v>0</v>
      </c>
      <c r="AF442" s="2">
        <f>ROUND(SUMIF(AA440:AA440,"=48947497",S440:S440),0)</f>
        <v>41</v>
      </c>
      <c r="AG442" s="2">
        <f>ROUND(SUMIF(AA440:AA440,"=48947497",T440:T440),0)</f>
        <v>0</v>
      </c>
      <c r="AH442" s="2">
        <f>SUMIF(AA440:AA440,"=48947497",U440:U440)</f>
        <v>0.252</v>
      </c>
      <c r="AI442" s="2">
        <f>SUMIF(AA440:AA440,"=48947497",V440:V440)</f>
        <v>0</v>
      </c>
      <c r="AJ442" s="2">
        <f>ROUND(SUMIF(AA440:AA440,"=48947497",W440:W440),0)</f>
        <v>0</v>
      </c>
      <c r="AK442" s="2">
        <f>ROUND(SUMIF(AA440:AA440,"=48947497",X440:X440),0)</f>
        <v>67</v>
      </c>
      <c r="AL442" s="2">
        <f>ROUND(SUMIF(AA440:AA440,"=48947497",Y440:Y440),0)</f>
        <v>25</v>
      </c>
      <c r="AM442" s="2"/>
      <c r="AN442" s="2"/>
      <c r="AO442" s="2">
        <f t="shared" ref="AO442:BD442" si="71">ROUND(BX442,0)</f>
        <v>0</v>
      </c>
      <c r="AP442" s="2">
        <f t="shared" si="71"/>
        <v>0</v>
      </c>
      <c r="AQ442" s="2">
        <f t="shared" si="71"/>
        <v>0</v>
      </c>
      <c r="AR442" s="2">
        <f t="shared" si="71"/>
        <v>161</v>
      </c>
      <c r="AS442" s="2">
        <f t="shared" si="71"/>
        <v>161</v>
      </c>
      <c r="AT442" s="2">
        <f t="shared" si="71"/>
        <v>0</v>
      </c>
      <c r="AU442" s="2">
        <f t="shared" si="71"/>
        <v>0</v>
      </c>
      <c r="AV442" s="2">
        <f t="shared" si="71"/>
        <v>0</v>
      </c>
      <c r="AW442" s="2">
        <f t="shared" si="71"/>
        <v>0</v>
      </c>
      <c r="AX442" s="2">
        <f t="shared" si="71"/>
        <v>0</v>
      </c>
      <c r="AY442" s="2">
        <f t="shared" si="71"/>
        <v>0</v>
      </c>
      <c r="AZ442" s="2">
        <f t="shared" si="71"/>
        <v>0</v>
      </c>
      <c r="BA442" s="2">
        <f t="shared" si="71"/>
        <v>0</v>
      </c>
      <c r="BB442" s="2">
        <f t="shared" si="71"/>
        <v>0</v>
      </c>
      <c r="BC442" s="2">
        <f t="shared" si="71"/>
        <v>0</v>
      </c>
      <c r="BD442" s="2">
        <f t="shared" si="71"/>
        <v>0</v>
      </c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>
        <f>ROUND(SUMIF(AA440:AA440,"=48947497",FQ440:FQ440),0)</f>
        <v>0</v>
      </c>
      <c r="BY442" s="2">
        <f>ROUND(SUMIF(AA440:AA440,"=48947497",FR440:FR440),0)</f>
        <v>0</v>
      </c>
      <c r="BZ442" s="2">
        <f>ROUND(SUMIF(AA440:AA440,"=48947497",GL440:GL440),0)</f>
        <v>0</v>
      </c>
      <c r="CA442" s="2">
        <f>ROUND(SUMIF(AA440:AA440,"=48947497",GM440:GM440),0)</f>
        <v>161</v>
      </c>
      <c r="CB442" s="2">
        <f>ROUND(SUMIF(AA440:AA440,"=48947497",GN440:GN440),0)</f>
        <v>161</v>
      </c>
      <c r="CC442" s="2">
        <f>ROUND(SUMIF(AA440:AA440,"=48947497",GO440:GO440),0)</f>
        <v>0</v>
      </c>
      <c r="CD442" s="2">
        <f>ROUND(SUMIF(AA440:AA440,"=48947497",GP440:GP440),0)</f>
        <v>0</v>
      </c>
      <c r="CE442" s="2">
        <f>AC442-BX442</f>
        <v>0</v>
      </c>
      <c r="CF442" s="2">
        <f>AC442-BY442</f>
        <v>0</v>
      </c>
      <c r="CG442" s="2">
        <f>BX442-BZ442</f>
        <v>0</v>
      </c>
      <c r="CH442" s="2">
        <f>AC442-BX442-BY442+BZ442</f>
        <v>0</v>
      </c>
      <c r="CI442" s="2">
        <f>BY442-BZ442</f>
        <v>0</v>
      </c>
      <c r="CJ442" s="2">
        <f>ROUND(SUMIF(AA440:AA440,"=48947497",GX440:GX440),0)</f>
        <v>0</v>
      </c>
      <c r="CK442" s="2">
        <f>ROUND(SUMIF(AA440:AA440,"=48947497",GY440:GY440),0)</f>
        <v>0</v>
      </c>
      <c r="CL442" s="2">
        <f>ROUND(SUMIF(AA440:AA440,"=48947497",GZ440:GZ440),0)</f>
        <v>0</v>
      </c>
      <c r="CM442" s="2">
        <f>ROUND(SUMIF(AA440:AA440,"=48947497",HD440:HD440),0)</f>
        <v>0</v>
      </c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>
        <v>0</v>
      </c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201</v>
      </c>
      <c r="F444" s="4">
        <f>ROUND(Source!O442,O444)</f>
        <v>69</v>
      </c>
      <c r="G444" s="4" t="s">
        <v>30</v>
      </c>
      <c r="H444" s="4" t="s">
        <v>31</v>
      </c>
      <c r="I444" s="4"/>
      <c r="J444" s="4"/>
      <c r="K444" s="4">
        <v>201</v>
      </c>
      <c r="L444" s="4">
        <v>1</v>
      </c>
      <c r="M444" s="4">
        <v>3</v>
      </c>
      <c r="N444" s="4" t="s">
        <v>6</v>
      </c>
      <c r="O444" s="4">
        <v>0</v>
      </c>
      <c r="P444" s="4"/>
      <c r="Q444" s="4"/>
      <c r="R444" s="4"/>
      <c r="S444" s="4"/>
      <c r="T444" s="4"/>
      <c r="U444" s="4"/>
      <c r="V444" s="4"/>
      <c r="W444" s="4">
        <v>69</v>
      </c>
      <c r="X444" s="4">
        <v>1</v>
      </c>
      <c r="Y444" s="4">
        <v>69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202</v>
      </c>
      <c r="F445" s="4">
        <f>ROUND(Source!P442,O445)</f>
        <v>0</v>
      </c>
      <c r="G445" s="4" t="s">
        <v>32</v>
      </c>
      <c r="H445" s="4" t="s">
        <v>33</v>
      </c>
      <c r="I445" s="4"/>
      <c r="J445" s="4"/>
      <c r="K445" s="4">
        <v>202</v>
      </c>
      <c r="L445" s="4">
        <v>2</v>
      </c>
      <c r="M445" s="4">
        <v>3</v>
      </c>
      <c r="N445" s="4" t="s">
        <v>6</v>
      </c>
      <c r="O445" s="4">
        <v>0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222</v>
      </c>
      <c r="F446" s="4">
        <f>ROUND(Source!AO442,O446)</f>
        <v>0</v>
      </c>
      <c r="G446" s="4" t="s">
        <v>34</v>
      </c>
      <c r="H446" s="4" t="s">
        <v>35</v>
      </c>
      <c r="I446" s="4"/>
      <c r="J446" s="4"/>
      <c r="K446" s="4">
        <v>222</v>
      </c>
      <c r="L446" s="4">
        <v>3</v>
      </c>
      <c r="M446" s="4">
        <v>3</v>
      </c>
      <c r="N446" s="4" t="s">
        <v>6</v>
      </c>
      <c r="O446" s="4">
        <v>0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225</v>
      </c>
      <c r="F447" s="4">
        <f>ROUND(Source!AV442,O447)</f>
        <v>0</v>
      </c>
      <c r="G447" s="4" t="s">
        <v>36</v>
      </c>
      <c r="H447" s="4" t="s">
        <v>37</v>
      </c>
      <c r="I447" s="4"/>
      <c r="J447" s="4"/>
      <c r="K447" s="4">
        <v>225</v>
      </c>
      <c r="L447" s="4">
        <v>4</v>
      </c>
      <c r="M447" s="4">
        <v>3</v>
      </c>
      <c r="N447" s="4" t="s">
        <v>6</v>
      </c>
      <c r="O447" s="4">
        <v>0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226</v>
      </c>
      <c r="F448" s="4">
        <f>ROUND(Source!AW442,O448)</f>
        <v>0</v>
      </c>
      <c r="G448" s="4" t="s">
        <v>38</v>
      </c>
      <c r="H448" s="4" t="s">
        <v>39</v>
      </c>
      <c r="I448" s="4"/>
      <c r="J448" s="4"/>
      <c r="K448" s="4">
        <v>226</v>
      </c>
      <c r="L448" s="4">
        <v>5</v>
      </c>
      <c r="M448" s="4">
        <v>3</v>
      </c>
      <c r="N448" s="4" t="s">
        <v>6</v>
      </c>
      <c r="O448" s="4">
        <v>0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227</v>
      </c>
      <c r="F449" s="4">
        <f>ROUND(Source!AX442,O449)</f>
        <v>0</v>
      </c>
      <c r="G449" s="4" t="s">
        <v>40</v>
      </c>
      <c r="H449" s="4" t="s">
        <v>41</v>
      </c>
      <c r="I449" s="4"/>
      <c r="J449" s="4"/>
      <c r="K449" s="4">
        <v>227</v>
      </c>
      <c r="L449" s="4">
        <v>6</v>
      </c>
      <c r="M449" s="4">
        <v>3</v>
      </c>
      <c r="N449" s="4" t="s">
        <v>6</v>
      </c>
      <c r="O449" s="4">
        <v>0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228</v>
      </c>
      <c r="F450" s="4">
        <f>ROUND(Source!AY442,O450)</f>
        <v>0</v>
      </c>
      <c r="G450" s="4" t="s">
        <v>42</v>
      </c>
      <c r="H450" s="4" t="s">
        <v>43</v>
      </c>
      <c r="I450" s="4"/>
      <c r="J450" s="4"/>
      <c r="K450" s="4">
        <v>228</v>
      </c>
      <c r="L450" s="4">
        <v>7</v>
      </c>
      <c r="M450" s="4">
        <v>3</v>
      </c>
      <c r="N450" s="4" t="s">
        <v>6</v>
      </c>
      <c r="O450" s="4">
        <v>0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216</v>
      </c>
      <c r="F451" s="4">
        <f>ROUND(Source!AP442,O451)</f>
        <v>0</v>
      </c>
      <c r="G451" s="4" t="s">
        <v>44</v>
      </c>
      <c r="H451" s="4" t="s">
        <v>45</v>
      </c>
      <c r="I451" s="4"/>
      <c r="J451" s="4"/>
      <c r="K451" s="4">
        <v>216</v>
      </c>
      <c r="L451" s="4">
        <v>8</v>
      </c>
      <c r="M451" s="4">
        <v>3</v>
      </c>
      <c r="N451" s="4" t="s">
        <v>6</v>
      </c>
      <c r="O451" s="4">
        <v>0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223</v>
      </c>
      <c r="F452" s="4">
        <f>ROUND(Source!AQ442,O452)</f>
        <v>0</v>
      </c>
      <c r="G452" s="4" t="s">
        <v>46</v>
      </c>
      <c r="H452" s="4" t="s">
        <v>47</v>
      </c>
      <c r="I452" s="4"/>
      <c r="J452" s="4"/>
      <c r="K452" s="4">
        <v>223</v>
      </c>
      <c r="L452" s="4">
        <v>9</v>
      </c>
      <c r="M452" s="4">
        <v>3</v>
      </c>
      <c r="N452" s="4" t="s">
        <v>6</v>
      </c>
      <c r="O452" s="4">
        <v>0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229</v>
      </c>
      <c r="F453" s="4">
        <f>ROUND(Source!AZ442,O453)</f>
        <v>0</v>
      </c>
      <c r="G453" s="4" t="s">
        <v>48</v>
      </c>
      <c r="H453" s="4" t="s">
        <v>49</v>
      </c>
      <c r="I453" s="4"/>
      <c r="J453" s="4"/>
      <c r="K453" s="4">
        <v>229</v>
      </c>
      <c r="L453" s="4">
        <v>10</v>
      </c>
      <c r="M453" s="4">
        <v>3</v>
      </c>
      <c r="N453" s="4" t="s">
        <v>6</v>
      </c>
      <c r="O453" s="4">
        <v>0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203</v>
      </c>
      <c r="F454" s="4">
        <f>ROUND(Source!Q442,O454)</f>
        <v>28</v>
      </c>
      <c r="G454" s="4" t="s">
        <v>50</v>
      </c>
      <c r="H454" s="4" t="s">
        <v>51</v>
      </c>
      <c r="I454" s="4"/>
      <c r="J454" s="4"/>
      <c r="K454" s="4">
        <v>203</v>
      </c>
      <c r="L454" s="4">
        <v>11</v>
      </c>
      <c r="M454" s="4">
        <v>3</v>
      </c>
      <c r="N454" s="4" t="s">
        <v>6</v>
      </c>
      <c r="O454" s="4">
        <v>0</v>
      </c>
      <c r="P454" s="4"/>
      <c r="Q454" s="4"/>
      <c r="R454" s="4"/>
      <c r="S454" s="4"/>
      <c r="T454" s="4"/>
      <c r="U454" s="4"/>
      <c r="V454" s="4"/>
      <c r="W454" s="4">
        <v>28</v>
      </c>
      <c r="X454" s="4">
        <v>1</v>
      </c>
      <c r="Y454" s="4">
        <v>28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231</v>
      </c>
      <c r="F455" s="4">
        <f>ROUND(Source!BB442,O455)</f>
        <v>0</v>
      </c>
      <c r="G455" s="4" t="s">
        <v>52</v>
      </c>
      <c r="H455" s="4" t="s">
        <v>53</v>
      </c>
      <c r="I455" s="4"/>
      <c r="J455" s="4"/>
      <c r="K455" s="4">
        <v>231</v>
      </c>
      <c r="L455" s="4">
        <v>12</v>
      </c>
      <c r="M455" s="4">
        <v>3</v>
      </c>
      <c r="N455" s="4" t="s">
        <v>6</v>
      </c>
      <c r="O455" s="4">
        <v>0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204</v>
      </c>
      <c r="F456" s="4">
        <f>ROUND(Source!R442,O456)</f>
        <v>0</v>
      </c>
      <c r="G456" s="4" t="s">
        <v>54</v>
      </c>
      <c r="H456" s="4" t="s">
        <v>55</v>
      </c>
      <c r="I456" s="4"/>
      <c r="J456" s="4"/>
      <c r="K456" s="4">
        <v>204</v>
      </c>
      <c r="L456" s="4">
        <v>13</v>
      </c>
      <c r="M456" s="4">
        <v>3</v>
      </c>
      <c r="N456" s="4" t="s">
        <v>6</v>
      </c>
      <c r="O456" s="4">
        <v>0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205</v>
      </c>
      <c r="F457" s="4">
        <f>ROUND(Source!S442,O457)</f>
        <v>41</v>
      </c>
      <c r="G457" s="4" t="s">
        <v>56</v>
      </c>
      <c r="H457" s="4" t="s">
        <v>57</v>
      </c>
      <c r="I457" s="4"/>
      <c r="J457" s="4"/>
      <c r="K457" s="4">
        <v>205</v>
      </c>
      <c r="L457" s="4">
        <v>14</v>
      </c>
      <c r="M457" s="4">
        <v>3</v>
      </c>
      <c r="N457" s="4" t="s">
        <v>6</v>
      </c>
      <c r="O457" s="4">
        <v>0</v>
      </c>
      <c r="P457" s="4"/>
      <c r="Q457" s="4"/>
      <c r="R457" s="4"/>
      <c r="S457" s="4"/>
      <c r="T457" s="4"/>
      <c r="U457" s="4"/>
      <c r="V457" s="4"/>
      <c r="W457" s="4">
        <v>41</v>
      </c>
      <c r="X457" s="4">
        <v>1</v>
      </c>
      <c r="Y457" s="4">
        <v>41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232</v>
      </c>
      <c r="F458" s="4">
        <f>ROUND(Source!BC442,O458)</f>
        <v>0</v>
      </c>
      <c r="G458" s="4" t="s">
        <v>58</v>
      </c>
      <c r="H458" s="4" t="s">
        <v>59</v>
      </c>
      <c r="I458" s="4"/>
      <c r="J458" s="4"/>
      <c r="K458" s="4">
        <v>232</v>
      </c>
      <c r="L458" s="4">
        <v>15</v>
      </c>
      <c r="M458" s="4">
        <v>3</v>
      </c>
      <c r="N458" s="4" t="s">
        <v>6</v>
      </c>
      <c r="O458" s="4">
        <v>0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214</v>
      </c>
      <c r="F459" s="4">
        <f>ROUND(Source!AS442,O459)</f>
        <v>161</v>
      </c>
      <c r="G459" s="4" t="s">
        <v>60</v>
      </c>
      <c r="H459" s="4" t="s">
        <v>61</v>
      </c>
      <c r="I459" s="4"/>
      <c r="J459" s="4"/>
      <c r="K459" s="4">
        <v>214</v>
      </c>
      <c r="L459" s="4">
        <v>16</v>
      </c>
      <c r="M459" s="4">
        <v>3</v>
      </c>
      <c r="N459" s="4" t="s">
        <v>6</v>
      </c>
      <c r="O459" s="4">
        <v>0</v>
      </c>
      <c r="P459" s="4"/>
      <c r="Q459" s="4"/>
      <c r="R459" s="4"/>
      <c r="S459" s="4"/>
      <c r="T459" s="4"/>
      <c r="U459" s="4"/>
      <c r="V459" s="4"/>
      <c r="W459" s="4">
        <v>161</v>
      </c>
      <c r="X459" s="4">
        <v>1</v>
      </c>
      <c r="Y459" s="4">
        <v>161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215</v>
      </c>
      <c r="F460" s="4">
        <f>ROUND(Source!AT442,O460)</f>
        <v>0</v>
      </c>
      <c r="G460" s="4" t="s">
        <v>62</v>
      </c>
      <c r="H460" s="4" t="s">
        <v>63</v>
      </c>
      <c r="I460" s="4"/>
      <c r="J460" s="4"/>
      <c r="K460" s="4">
        <v>215</v>
      </c>
      <c r="L460" s="4">
        <v>17</v>
      </c>
      <c r="M460" s="4">
        <v>3</v>
      </c>
      <c r="N460" s="4" t="s">
        <v>6</v>
      </c>
      <c r="O460" s="4">
        <v>0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217</v>
      </c>
      <c r="F461" s="4">
        <f>ROUND(Source!AU442,O461)</f>
        <v>0</v>
      </c>
      <c r="G461" s="4" t="s">
        <v>64</v>
      </c>
      <c r="H461" s="4" t="s">
        <v>65</v>
      </c>
      <c r="I461" s="4"/>
      <c r="J461" s="4"/>
      <c r="K461" s="4">
        <v>217</v>
      </c>
      <c r="L461" s="4">
        <v>18</v>
      </c>
      <c r="M461" s="4">
        <v>3</v>
      </c>
      <c r="N461" s="4" t="s">
        <v>6</v>
      </c>
      <c r="O461" s="4">
        <v>0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230</v>
      </c>
      <c r="F462" s="4">
        <f>ROUND(Source!BA442,O462)</f>
        <v>0</v>
      </c>
      <c r="G462" s="4" t="s">
        <v>66</v>
      </c>
      <c r="H462" s="4" t="s">
        <v>67</v>
      </c>
      <c r="I462" s="4"/>
      <c r="J462" s="4"/>
      <c r="K462" s="4">
        <v>230</v>
      </c>
      <c r="L462" s="4">
        <v>19</v>
      </c>
      <c r="M462" s="4">
        <v>3</v>
      </c>
      <c r="N462" s="4" t="s">
        <v>6</v>
      </c>
      <c r="O462" s="4">
        <v>0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206</v>
      </c>
      <c r="F463" s="4">
        <f>ROUND(Source!T442,O463)</f>
        <v>0</v>
      </c>
      <c r="G463" s="4" t="s">
        <v>68</v>
      </c>
      <c r="H463" s="4" t="s">
        <v>69</v>
      </c>
      <c r="I463" s="4"/>
      <c r="J463" s="4"/>
      <c r="K463" s="4">
        <v>206</v>
      </c>
      <c r="L463" s="4">
        <v>20</v>
      </c>
      <c r="M463" s="4">
        <v>3</v>
      </c>
      <c r="N463" s="4" t="s">
        <v>6</v>
      </c>
      <c r="O463" s="4">
        <v>0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0</v>
      </c>
      <c r="F464" s="4">
        <f>Source!U442</f>
        <v>0.252</v>
      </c>
      <c r="G464" s="4" t="s">
        <v>70</v>
      </c>
      <c r="H464" s="4" t="s">
        <v>71</v>
      </c>
      <c r="I464" s="4"/>
      <c r="J464" s="4"/>
      <c r="K464" s="4">
        <v>207</v>
      </c>
      <c r="L464" s="4">
        <v>21</v>
      </c>
      <c r="M464" s="4">
        <v>3</v>
      </c>
      <c r="N464" s="4" t="s">
        <v>6</v>
      </c>
      <c r="O464" s="4">
        <v>-1</v>
      </c>
      <c r="P464" s="4"/>
      <c r="Q464" s="4"/>
      <c r="R464" s="4"/>
      <c r="S464" s="4"/>
      <c r="T464" s="4"/>
      <c r="U464" s="4"/>
      <c r="V464" s="4"/>
      <c r="W464" s="4">
        <v>0.252</v>
      </c>
      <c r="X464" s="4">
        <v>1</v>
      </c>
      <c r="Y464" s="4">
        <v>0.252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208</v>
      </c>
      <c r="F465" s="4">
        <f>Source!V442</f>
        <v>0</v>
      </c>
      <c r="G465" s="4" t="s">
        <v>72</v>
      </c>
      <c r="H465" s="4" t="s">
        <v>73</v>
      </c>
      <c r="I465" s="4"/>
      <c r="J465" s="4"/>
      <c r="K465" s="4">
        <v>208</v>
      </c>
      <c r="L465" s="4">
        <v>22</v>
      </c>
      <c r="M465" s="4">
        <v>3</v>
      </c>
      <c r="N465" s="4" t="s">
        <v>6</v>
      </c>
      <c r="O465" s="4">
        <v>-1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209</v>
      </c>
      <c r="F466" s="4">
        <f>ROUND(Source!W442,O466)</f>
        <v>0</v>
      </c>
      <c r="G466" s="4" t="s">
        <v>74</v>
      </c>
      <c r="H466" s="4" t="s">
        <v>75</v>
      </c>
      <c r="I466" s="4"/>
      <c r="J466" s="4"/>
      <c r="K466" s="4">
        <v>209</v>
      </c>
      <c r="L466" s="4">
        <v>23</v>
      </c>
      <c r="M466" s="4">
        <v>3</v>
      </c>
      <c r="N466" s="4" t="s">
        <v>6</v>
      </c>
      <c r="O466" s="4">
        <v>0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233</v>
      </c>
      <c r="F467" s="4">
        <f>ROUND(Source!BD442,O467)</f>
        <v>0</v>
      </c>
      <c r="G467" s="4" t="s">
        <v>76</v>
      </c>
      <c r="H467" s="4" t="s">
        <v>77</v>
      </c>
      <c r="I467" s="4"/>
      <c r="J467" s="4"/>
      <c r="K467" s="4">
        <v>233</v>
      </c>
      <c r="L467" s="4">
        <v>24</v>
      </c>
      <c r="M467" s="4">
        <v>3</v>
      </c>
      <c r="N467" s="4" t="s">
        <v>6</v>
      </c>
      <c r="O467" s="4">
        <v>0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210</v>
      </c>
      <c r="F468" s="4">
        <f>ROUND(Source!X442,O468)</f>
        <v>67</v>
      </c>
      <c r="G468" s="4" t="s">
        <v>78</v>
      </c>
      <c r="H468" s="4" t="s">
        <v>79</v>
      </c>
      <c r="I468" s="4"/>
      <c r="J468" s="4"/>
      <c r="K468" s="4">
        <v>210</v>
      </c>
      <c r="L468" s="4">
        <v>25</v>
      </c>
      <c r="M468" s="4">
        <v>3</v>
      </c>
      <c r="N468" s="4" t="s">
        <v>6</v>
      </c>
      <c r="O468" s="4">
        <v>0</v>
      </c>
      <c r="P468" s="4"/>
      <c r="Q468" s="4"/>
      <c r="R468" s="4"/>
      <c r="S468" s="4"/>
      <c r="T468" s="4"/>
      <c r="U468" s="4"/>
      <c r="V468" s="4"/>
      <c r="W468" s="4">
        <v>67</v>
      </c>
      <c r="X468" s="4">
        <v>1</v>
      </c>
      <c r="Y468" s="4">
        <v>67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211</v>
      </c>
      <c r="F469" s="4">
        <f>ROUND(Source!Y442,O469)</f>
        <v>25</v>
      </c>
      <c r="G469" s="4" t="s">
        <v>80</v>
      </c>
      <c r="H469" s="4" t="s">
        <v>81</v>
      </c>
      <c r="I469" s="4"/>
      <c r="J469" s="4"/>
      <c r="K469" s="4">
        <v>211</v>
      </c>
      <c r="L469" s="4">
        <v>26</v>
      </c>
      <c r="M469" s="4">
        <v>3</v>
      </c>
      <c r="N469" s="4" t="s">
        <v>6</v>
      </c>
      <c r="O469" s="4">
        <v>0</v>
      </c>
      <c r="P469" s="4"/>
      <c r="Q469" s="4"/>
      <c r="R469" s="4"/>
      <c r="S469" s="4"/>
      <c r="T469" s="4"/>
      <c r="U469" s="4"/>
      <c r="V469" s="4"/>
      <c r="W469" s="4">
        <v>25</v>
      </c>
      <c r="X469" s="4">
        <v>1</v>
      </c>
      <c r="Y469" s="4">
        <v>25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0</v>
      </c>
      <c r="F470" s="4">
        <f>ROUND(Source!AR442,O470)</f>
        <v>161</v>
      </c>
      <c r="G470" s="4" t="s">
        <v>82</v>
      </c>
      <c r="H470" s="4" t="s">
        <v>83</v>
      </c>
      <c r="I470" s="4"/>
      <c r="J470" s="4"/>
      <c r="K470" s="4">
        <v>224</v>
      </c>
      <c r="L470" s="4">
        <v>27</v>
      </c>
      <c r="M470" s="4">
        <v>3</v>
      </c>
      <c r="N470" s="4" t="s">
        <v>6</v>
      </c>
      <c r="O470" s="4">
        <v>0</v>
      </c>
      <c r="P470" s="4"/>
      <c r="Q470" s="4"/>
      <c r="R470" s="4"/>
      <c r="S470" s="4"/>
      <c r="T470" s="4"/>
      <c r="U470" s="4"/>
      <c r="V470" s="4"/>
      <c r="W470" s="4">
        <v>161</v>
      </c>
      <c r="X470" s="4">
        <v>1</v>
      </c>
      <c r="Y470" s="4">
        <v>161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2</v>
      </c>
      <c r="E471" s="4">
        <v>0</v>
      </c>
      <c r="F471" s="4">
        <v>0</v>
      </c>
      <c r="G471" s="4" t="s">
        <v>15</v>
      </c>
      <c r="H471" s="4" t="s">
        <v>84</v>
      </c>
      <c r="I471" s="4"/>
      <c r="J471" s="4"/>
      <c r="K471" s="4">
        <v>212</v>
      </c>
      <c r="L471" s="4">
        <v>28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2</v>
      </c>
      <c r="E472" s="4">
        <v>0</v>
      </c>
      <c r="F472" s="4">
        <v>0</v>
      </c>
      <c r="G472" s="4" t="s">
        <v>25</v>
      </c>
      <c r="H472" s="4" t="s">
        <v>85</v>
      </c>
      <c r="I472" s="4"/>
      <c r="J472" s="4"/>
      <c r="K472" s="4">
        <v>212</v>
      </c>
      <c r="L472" s="4">
        <v>29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1</v>
      </c>
      <c r="C473" s="4">
        <v>0</v>
      </c>
      <c r="D473" s="4">
        <v>2</v>
      </c>
      <c r="E473" s="4">
        <v>0</v>
      </c>
      <c r="F473" s="4">
        <f>ROUND(F450-F471,O473)</f>
        <v>0</v>
      </c>
      <c r="G473" s="4" t="s">
        <v>86</v>
      </c>
      <c r="H473" s="4" t="s">
        <v>87</v>
      </c>
      <c r="I473" s="4"/>
      <c r="J473" s="4"/>
      <c r="K473" s="4">
        <v>212</v>
      </c>
      <c r="L473" s="4">
        <v>30</v>
      </c>
      <c r="M473" s="4">
        <v>0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1</v>
      </c>
      <c r="C474" s="4">
        <v>0</v>
      </c>
      <c r="D474" s="4">
        <v>2</v>
      </c>
      <c r="E474" s="4">
        <v>0</v>
      </c>
      <c r="F474" s="4">
        <f>ROUND((F457),O474)</f>
        <v>41</v>
      </c>
      <c r="G474" s="4" t="s">
        <v>88</v>
      </c>
      <c r="H474" s="4" t="s">
        <v>89</v>
      </c>
      <c r="I474" s="4"/>
      <c r="J474" s="4"/>
      <c r="K474" s="4">
        <v>212</v>
      </c>
      <c r="L474" s="4">
        <v>31</v>
      </c>
      <c r="M474" s="4">
        <v>0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41</v>
      </c>
      <c r="X474" s="4">
        <v>1</v>
      </c>
      <c r="Y474" s="4">
        <v>41</v>
      </c>
      <c r="Z474" s="4"/>
      <c r="AA474" s="4"/>
      <c r="AB474" s="4"/>
    </row>
    <row r="475" spans="1:28" x14ac:dyDescent="0.2">
      <c r="A475" s="4">
        <v>50</v>
      </c>
      <c r="B475" s="4">
        <v>1</v>
      </c>
      <c r="C475" s="4">
        <v>0</v>
      </c>
      <c r="D475" s="4">
        <v>2</v>
      </c>
      <c r="E475" s="4">
        <v>0</v>
      </c>
      <c r="F475" s="4">
        <f>ROUND(F468,O475)</f>
        <v>67</v>
      </c>
      <c r="G475" s="4" t="s">
        <v>90</v>
      </c>
      <c r="H475" s="4" t="s">
        <v>91</v>
      </c>
      <c r="I475" s="4"/>
      <c r="J475" s="4"/>
      <c r="K475" s="4">
        <v>212</v>
      </c>
      <c r="L475" s="4">
        <v>32</v>
      </c>
      <c r="M475" s="4">
        <v>0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67</v>
      </c>
      <c r="X475" s="4">
        <v>1</v>
      </c>
      <c r="Y475" s="4">
        <v>67</v>
      </c>
      <c r="Z475" s="4"/>
      <c r="AA475" s="4"/>
      <c r="AB475" s="4"/>
    </row>
    <row r="476" spans="1:28" x14ac:dyDescent="0.2">
      <c r="A476" s="4">
        <v>50</v>
      </c>
      <c r="B476" s="4">
        <v>1</v>
      </c>
      <c r="C476" s="4">
        <v>0</v>
      </c>
      <c r="D476" s="4">
        <v>2</v>
      </c>
      <c r="E476" s="4">
        <v>0</v>
      </c>
      <c r="F476" s="4">
        <f>ROUND(F469,O476)</f>
        <v>25</v>
      </c>
      <c r="G476" s="4" t="s">
        <v>92</v>
      </c>
      <c r="H476" s="4" t="s">
        <v>93</v>
      </c>
      <c r="I476" s="4"/>
      <c r="J476" s="4"/>
      <c r="K476" s="4">
        <v>212</v>
      </c>
      <c r="L476" s="4">
        <v>33</v>
      </c>
      <c r="M476" s="4">
        <v>0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25</v>
      </c>
      <c r="X476" s="4">
        <v>1</v>
      </c>
      <c r="Y476" s="4">
        <v>25</v>
      </c>
      <c r="Z476" s="4"/>
      <c r="AA476" s="4"/>
      <c r="AB476" s="4"/>
    </row>
    <row r="477" spans="1:28" x14ac:dyDescent="0.2">
      <c r="A477" s="4">
        <v>50</v>
      </c>
      <c r="B477" s="4">
        <v>1</v>
      </c>
      <c r="C477" s="4">
        <v>0</v>
      </c>
      <c r="D477" s="4">
        <v>2</v>
      </c>
      <c r="E477" s="4">
        <v>0</v>
      </c>
      <c r="F477" s="4">
        <f>ROUND((F454),O477)</f>
        <v>28</v>
      </c>
      <c r="G477" s="4" t="s">
        <v>94</v>
      </c>
      <c r="H477" s="4" t="s">
        <v>95</v>
      </c>
      <c r="I477" s="4"/>
      <c r="J477" s="4"/>
      <c r="K477" s="4">
        <v>212</v>
      </c>
      <c r="L477" s="4">
        <v>34</v>
      </c>
      <c r="M477" s="4">
        <v>0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28</v>
      </c>
      <c r="X477" s="4">
        <v>1</v>
      </c>
      <c r="Y477" s="4">
        <v>28</v>
      </c>
      <c r="Z477" s="4"/>
      <c r="AA477" s="4"/>
      <c r="AB477" s="4"/>
    </row>
    <row r="478" spans="1:28" x14ac:dyDescent="0.2">
      <c r="A478" s="4">
        <v>50</v>
      </c>
      <c r="B478" s="4">
        <v>1</v>
      </c>
      <c r="C478" s="4">
        <v>0</v>
      </c>
      <c r="D478" s="4">
        <v>2</v>
      </c>
      <c r="E478" s="4">
        <v>207</v>
      </c>
      <c r="F478" s="4">
        <f>ROUND(F464,O478)</f>
        <v>0.25</v>
      </c>
      <c r="G478" s="4" t="s">
        <v>96</v>
      </c>
      <c r="H478" s="4" t="s">
        <v>97</v>
      </c>
      <c r="I478" s="4"/>
      <c r="J478" s="4"/>
      <c r="K478" s="4">
        <v>212</v>
      </c>
      <c r="L478" s="4">
        <v>35</v>
      </c>
      <c r="M478" s="4">
        <v>0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0.25</v>
      </c>
      <c r="X478" s="4">
        <v>1</v>
      </c>
      <c r="Y478" s="4">
        <v>0.25</v>
      </c>
      <c r="Z478" s="4"/>
      <c r="AA478" s="4"/>
      <c r="AB478" s="4"/>
    </row>
    <row r="479" spans="1:28" x14ac:dyDescent="0.2">
      <c r="A479" s="4">
        <v>50</v>
      </c>
      <c r="B479" s="4">
        <v>1</v>
      </c>
      <c r="C479" s="4">
        <v>0</v>
      </c>
      <c r="D479" s="4">
        <v>2</v>
      </c>
      <c r="E479" s="4">
        <v>0</v>
      </c>
      <c r="F479" s="4">
        <f>ROUND(1.1,O479)</f>
        <v>1.1000000000000001</v>
      </c>
      <c r="G479" s="4" t="s">
        <v>98</v>
      </c>
      <c r="H479" s="4" t="s">
        <v>99</v>
      </c>
      <c r="I479" s="4"/>
      <c r="J479" s="4"/>
      <c r="K479" s="4">
        <v>212</v>
      </c>
      <c r="L479" s="4">
        <v>36</v>
      </c>
      <c r="M479" s="4">
        <v>0</v>
      </c>
      <c r="N479" s="4" t="s">
        <v>6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1.1000000000000001</v>
      </c>
      <c r="X479" s="4">
        <v>1</v>
      </c>
      <c r="Y479" s="4">
        <v>1.1000000000000001</v>
      </c>
      <c r="Z479" s="4"/>
      <c r="AA479" s="4"/>
      <c r="AB479" s="4"/>
    </row>
    <row r="480" spans="1:28" x14ac:dyDescent="0.2">
      <c r="A480" s="4">
        <v>50</v>
      </c>
      <c r="B480" s="4">
        <v>1</v>
      </c>
      <c r="C480" s="4">
        <v>0</v>
      </c>
      <c r="D480" s="4">
        <v>2</v>
      </c>
      <c r="E480" s="4">
        <v>0</v>
      </c>
      <c r="F480" s="4">
        <f>ROUND((F474*F479),O480)</f>
        <v>45.1</v>
      </c>
      <c r="G480" s="4" t="s">
        <v>100</v>
      </c>
      <c r="H480" s="4" t="s">
        <v>101</v>
      </c>
      <c r="I480" s="4"/>
      <c r="J480" s="4"/>
      <c r="K480" s="4">
        <v>212</v>
      </c>
      <c r="L480" s="4">
        <v>37</v>
      </c>
      <c r="M480" s="4">
        <v>0</v>
      </c>
      <c r="N480" s="4" t="s">
        <v>6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45.1</v>
      </c>
      <c r="X480" s="4">
        <v>1</v>
      </c>
      <c r="Y480" s="4">
        <v>45.1</v>
      </c>
      <c r="Z480" s="4"/>
      <c r="AA480" s="4"/>
      <c r="AB480" s="4"/>
    </row>
    <row r="481" spans="1:28" x14ac:dyDescent="0.2">
      <c r="A481" s="4">
        <v>50</v>
      </c>
      <c r="B481" s="4">
        <v>1</v>
      </c>
      <c r="C481" s="4">
        <v>0</v>
      </c>
      <c r="D481" s="4">
        <v>2</v>
      </c>
      <c r="E481" s="4">
        <v>0</v>
      </c>
      <c r="F481" s="4">
        <f>ROUND(F475*F479,O481)</f>
        <v>73.7</v>
      </c>
      <c r="G481" s="4" t="s">
        <v>102</v>
      </c>
      <c r="H481" s="4" t="s">
        <v>103</v>
      </c>
      <c r="I481" s="4"/>
      <c r="J481" s="4"/>
      <c r="K481" s="4">
        <v>212</v>
      </c>
      <c r="L481" s="4">
        <v>38</v>
      </c>
      <c r="M481" s="4">
        <v>0</v>
      </c>
      <c r="N481" s="4" t="s">
        <v>6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73.7</v>
      </c>
      <c r="X481" s="4">
        <v>1</v>
      </c>
      <c r="Y481" s="4">
        <v>73.7</v>
      </c>
      <c r="Z481" s="4"/>
      <c r="AA481" s="4"/>
      <c r="AB481" s="4"/>
    </row>
    <row r="482" spans="1:28" x14ac:dyDescent="0.2">
      <c r="A482" s="4">
        <v>50</v>
      </c>
      <c r="B482" s="4">
        <v>1</v>
      </c>
      <c r="C482" s="4">
        <v>0</v>
      </c>
      <c r="D482" s="4">
        <v>2</v>
      </c>
      <c r="E482" s="4">
        <v>0</v>
      </c>
      <c r="F482" s="4">
        <f>ROUND(F476*F479,O482)</f>
        <v>27.5</v>
      </c>
      <c r="G482" s="4" t="s">
        <v>104</v>
      </c>
      <c r="H482" s="4" t="s">
        <v>105</v>
      </c>
      <c r="I482" s="4"/>
      <c r="J482" s="4"/>
      <c r="K482" s="4">
        <v>212</v>
      </c>
      <c r="L482" s="4">
        <v>39</v>
      </c>
      <c r="M482" s="4">
        <v>0</v>
      </c>
      <c r="N482" s="4" t="s">
        <v>6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27.5</v>
      </c>
      <c r="X482" s="4">
        <v>1</v>
      </c>
      <c r="Y482" s="4">
        <v>27.5</v>
      </c>
      <c r="Z482" s="4"/>
      <c r="AA482" s="4"/>
      <c r="AB482" s="4"/>
    </row>
    <row r="483" spans="1:28" x14ac:dyDescent="0.2">
      <c r="A483" s="4">
        <v>50</v>
      </c>
      <c r="B483" s="4">
        <v>1</v>
      </c>
      <c r="C483" s="4">
        <v>0</v>
      </c>
      <c r="D483" s="4">
        <v>2</v>
      </c>
      <c r="E483" s="4">
        <v>0</v>
      </c>
      <c r="F483" s="4">
        <f>F480+F481+F482</f>
        <v>146.30000000000001</v>
      </c>
      <c r="G483" s="4" t="s">
        <v>106</v>
      </c>
      <c r="H483" s="4" t="s">
        <v>107</v>
      </c>
      <c r="I483" s="4"/>
      <c r="J483" s="4"/>
      <c r="K483" s="4">
        <v>212</v>
      </c>
      <c r="L483" s="4">
        <v>40</v>
      </c>
      <c r="M483" s="4">
        <v>0</v>
      </c>
      <c r="N483" s="4" t="s">
        <v>6</v>
      </c>
      <c r="O483" s="4">
        <v>-1</v>
      </c>
      <c r="P483" s="4"/>
      <c r="Q483" s="4"/>
      <c r="R483" s="4"/>
      <c r="S483" s="4"/>
      <c r="T483" s="4"/>
      <c r="U483" s="4"/>
      <c r="V483" s="4"/>
      <c r="W483" s="4">
        <v>146.30000000000001</v>
      </c>
      <c r="X483" s="4">
        <v>1</v>
      </c>
      <c r="Y483" s="4">
        <v>146.30000000000001</v>
      </c>
      <c r="Z483" s="4"/>
      <c r="AA483" s="4"/>
      <c r="AB483" s="4"/>
    </row>
    <row r="484" spans="1:28" x14ac:dyDescent="0.2">
      <c r="A484" s="4">
        <v>50</v>
      </c>
      <c r="B484" s="4">
        <v>1</v>
      </c>
      <c r="C484" s="4">
        <v>0</v>
      </c>
      <c r="D484" s="4">
        <v>2</v>
      </c>
      <c r="E484" s="4">
        <v>0</v>
      </c>
      <c r="F484" s="4">
        <f>1.1391</f>
        <v>1.1391</v>
      </c>
      <c r="G484" s="4" t="s">
        <v>108</v>
      </c>
      <c r="H484" s="4" t="s">
        <v>109</v>
      </c>
      <c r="I484" s="4"/>
      <c r="J484" s="4"/>
      <c r="K484" s="4">
        <v>212</v>
      </c>
      <c r="L484" s="4">
        <v>41</v>
      </c>
      <c r="M484" s="4">
        <v>0</v>
      </c>
      <c r="N484" s="4" t="s">
        <v>6</v>
      </c>
      <c r="O484" s="4">
        <v>-1</v>
      </c>
      <c r="P484" s="4"/>
      <c r="Q484" s="4"/>
      <c r="R484" s="4"/>
      <c r="S484" s="4"/>
      <c r="T484" s="4"/>
      <c r="U484" s="4"/>
      <c r="V484" s="4"/>
      <c r="W484" s="4">
        <v>1.1391</v>
      </c>
      <c r="X484" s="4">
        <v>1</v>
      </c>
      <c r="Y484" s="4">
        <v>1.1391</v>
      </c>
      <c r="Z484" s="4"/>
      <c r="AA484" s="4"/>
      <c r="AB484" s="4"/>
    </row>
    <row r="485" spans="1:28" x14ac:dyDescent="0.2">
      <c r="A485" s="4">
        <v>50</v>
      </c>
      <c r="B485" s="4">
        <v>1</v>
      </c>
      <c r="C485" s="4">
        <v>0</v>
      </c>
      <c r="D485" s="4">
        <v>2</v>
      </c>
      <c r="E485" s="4">
        <v>0</v>
      </c>
      <c r="F485" s="4">
        <f>ROUND(F483*F484,O485)</f>
        <v>166.65</v>
      </c>
      <c r="G485" s="4" t="s">
        <v>110</v>
      </c>
      <c r="H485" s="4" t="s">
        <v>111</v>
      </c>
      <c r="I485" s="4"/>
      <c r="J485" s="4"/>
      <c r="K485" s="4">
        <v>212</v>
      </c>
      <c r="L485" s="4">
        <v>42</v>
      </c>
      <c r="M485" s="4">
        <v>0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166.65</v>
      </c>
      <c r="X485" s="4">
        <v>1</v>
      </c>
      <c r="Y485" s="4">
        <v>166.65</v>
      </c>
      <c r="Z485" s="4"/>
      <c r="AA485" s="4"/>
      <c r="AB485" s="4"/>
    </row>
    <row r="486" spans="1:28" x14ac:dyDescent="0.2">
      <c r="A486" s="4">
        <v>50</v>
      </c>
      <c r="B486" s="4">
        <v>1</v>
      </c>
      <c r="C486" s="4">
        <v>0</v>
      </c>
      <c r="D486" s="4">
        <v>2</v>
      </c>
      <c r="E486" s="4">
        <v>0</v>
      </c>
      <c r="F486" s="4">
        <f>1.0597</f>
        <v>1.0597000000000001</v>
      </c>
      <c r="G486" s="4" t="s">
        <v>112</v>
      </c>
      <c r="H486" s="4" t="s">
        <v>113</v>
      </c>
      <c r="I486" s="4"/>
      <c r="J486" s="4"/>
      <c r="K486" s="4">
        <v>212</v>
      </c>
      <c r="L486" s="4">
        <v>43</v>
      </c>
      <c r="M486" s="4">
        <v>0</v>
      </c>
      <c r="N486" s="4" t="s">
        <v>6</v>
      </c>
      <c r="O486" s="4">
        <v>-1</v>
      </c>
      <c r="P486" s="4"/>
      <c r="Q486" s="4"/>
      <c r="R486" s="4"/>
      <c r="S486" s="4"/>
      <c r="T486" s="4"/>
      <c r="U486" s="4"/>
      <c r="V486" s="4"/>
      <c r="W486" s="4">
        <v>1.0597000000000001</v>
      </c>
      <c r="X486" s="4">
        <v>1</v>
      </c>
      <c r="Y486" s="4">
        <v>1.0597000000000001</v>
      </c>
      <c r="Z486" s="4"/>
      <c r="AA486" s="4"/>
      <c r="AB486" s="4"/>
    </row>
    <row r="487" spans="1:28" x14ac:dyDescent="0.2">
      <c r="A487" s="4">
        <v>50</v>
      </c>
      <c r="B487" s="4">
        <v>1</v>
      </c>
      <c r="C487" s="4">
        <v>0</v>
      </c>
      <c r="D487" s="4">
        <v>2</v>
      </c>
      <c r="E487" s="4">
        <v>0</v>
      </c>
      <c r="F487" s="4">
        <f>ROUND(F485*F486,O487)</f>
        <v>176.6</v>
      </c>
      <c r="G487" s="4" t="s">
        <v>114</v>
      </c>
      <c r="H487" s="4" t="s">
        <v>115</v>
      </c>
      <c r="I487" s="4"/>
      <c r="J487" s="4"/>
      <c r="K487" s="4">
        <v>212</v>
      </c>
      <c r="L487" s="4">
        <v>44</v>
      </c>
      <c r="M487" s="4">
        <v>0</v>
      </c>
      <c r="N487" s="4" t="s">
        <v>6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176.6</v>
      </c>
      <c r="X487" s="4">
        <v>1</v>
      </c>
      <c r="Y487" s="4">
        <v>176.6</v>
      </c>
      <c r="Z487" s="4"/>
      <c r="AA487" s="4"/>
      <c r="AB487" s="4"/>
    </row>
    <row r="488" spans="1:28" x14ac:dyDescent="0.2">
      <c r="A488" s="4">
        <v>50</v>
      </c>
      <c r="B488" s="4">
        <v>1</v>
      </c>
      <c r="C488" s="4">
        <v>0</v>
      </c>
      <c r="D488" s="4">
        <v>2</v>
      </c>
      <c r="E488" s="4">
        <v>0</v>
      </c>
      <c r="F488" s="4">
        <f>1.08</f>
        <v>1.08</v>
      </c>
      <c r="G488" s="4" t="s">
        <v>116</v>
      </c>
      <c r="H488" s="4" t="s">
        <v>117</v>
      </c>
      <c r="I488" s="4"/>
      <c r="J488" s="4"/>
      <c r="K488" s="4">
        <v>212</v>
      </c>
      <c r="L488" s="4">
        <v>45</v>
      </c>
      <c r="M488" s="4">
        <v>0</v>
      </c>
      <c r="N488" s="4" t="s">
        <v>6</v>
      </c>
      <c r="O488" s="4">
        <v>-1</v>
      </c>
      <c r="P488" s="4"/>
      <c r="Q488" s="4"/>
      <c r="R488" s="4"/>
      <c r="S488" s="4"/>
      <c r="T488" s="4"/>
      <c r="U488" s="4"/>
      <c r="V488" s="4"/>
      <c r="W488" s="4">
        <v>1.08</v>
      </c>
      <c r="X488" s="4">
        <v>1</v>
      </c>
      <c r="Y488" s="4">
        <v>1.08</v>
      </c>
      <c r="Z488" s="4"/>
      <c r="AA488" s="4"/>
      <c r="AB488" s="4"/>
    </row>
    <row r="489" spans="1:28" x14ac:dyDescent="0.2">
      <c r="A489" s="4">
        <v>50</v>
      </c>
      <c r="B489" s="4">
        <v>1</v>
      </c>
      <c r="C489" s="4">
        <v>0</v>
      </c>
      <c r="D489" s="4">
        <v>2</v>
      </c>
      <c r="E489" s="4">
        <v>0</v>
      </c>
      <c r="F489" s="4">
        <f>ROUND(F477*F488,O489)</f>
        <v>30.24</v>
      </c>
      <c r="G489" s="4" t="s">
        <v>118</v>
      </c>
      <c r="H489" s="4" t="s">
        <v>119</v>
      </c>
      <c r="I489" s="4"/>
      <c r="J489" s="4"/>
      <c r="K489" s="4">
        <v>212</v>
      </c>
      <c r="L489" s="4">
        <v>46</v>
      </c>
      <c r="M489" s="4">
        <v>0</v>
      </c>
      <c r="N489" s="4" t="s">
        <v>6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30.24</v>
      </c>
      <c r="X489" s="4">
        <v>1</v>
      </c>
      <c r="Y489" s="4">
        <v>30.24</v>
      </c>
      <c r="Z489" s="4"/>
      <c r="AA489" s="4"/>
      <c r="AB489" s="4"/>
    </row>
    <row r="490" spans="1:28" x14ac:dyDescent="0.2">
      <c r="A490" s="4">
        <v>50</v>
      </c>
      <c r="B490" s="4">
        <v>1</v>
      </c>
      <c r="C490" s="4">
        <v>0</v>
      </c>
      <c r="D490" s="4">
        <v>2</v>
      </c>
      <c r="E490" s="4">
        <v>0</v>
      </c>
      <c r="F490" s="4">
        <f>1.0446</f>
        <v>1.0446</v>
      </c>
      <c r="G490" s="4" t="s">
        <v>120</v>
      </c>
      <c r="H490" s="4" t="s">
        <v>121</v>
      </c>
      <c r="I490" s="4"/>
      <c r="J490" s="4"/>
      <c r="K490" s="4">
        <v>212</v>
      </c>
      <c r="L490" s="4">
        <v>47</v>
      </c>
      <c r="M490" s="4">
        <v>0</v>
      </c>
      <c r="N490" s="4" t="s">
        <v>6</v>
      </c>
      <c r="O490" s="4">
        <v>-1</v>
      </c>
      <c r="P490" s="4"/>
      <c r="Q490" s="4"/>
      <c r="R490" s="4"/>
      <c r="S490" s="4"/>
      <c r="T490" s="4"/>
      <c r="U490" s="4"/>
      <c r="V490" s="4"/>
      <c r="W490" s="4">
        <v>1.0446</v>
      </c>
      <c r="X490" s="4">
        <v>1</v>
      </c>
      <c r="Y490" s="4">
        <v>1.0446</v>
      </c>
      <c r="Z490" s="4"/>
      <c r="AA490" s="4"/>
      <c r="AB490" s="4"/>
    </row>
    <row r="491" spans="1:28" x14ac:dyDescent="0.2">
      <c r="A491" s="4">
        <v>50</v>
      </c>
      <c r="B491" s="4">
        <v>1</v>
      </c>
      <c r="C491" s="4">
        <v>0</v>
      </c>
      <c r="D491" s="4">
        <v>2</v>
      </c>
      <c r="E491" s="4">
        <v>0</v>
      </c>
      <c r="F491" s="4">
        <f>ROUND(F489*F490,O491)</f>
        <v>31.59</v>
      </c>
      <c r="G491" s="4" t="s">
        <v>122</v>
      </c>
      <c r="H491" s="4" t="s">
        <v>123</v>
      </c>
      <c r="I491" s="4"/>
      <c r="J491" s="4"/>
      <c r="K491" s="4">
        <v>212</v>
      </c>
      <c r="L491" s="4">
        <v>48</v>
      </c>
      <c r="M491" s="4">
        <v>0</v>
      </c>
      <c r="N491" s="4" t="s">
        <v>6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31.59</v>
      </c>
      <c r="X491" s="4">
        <v>1</v>
      </c>
      <c r="Y491" s="4">
        <v>31.59</v>
      </c>
      <c r="Z491" s="4"/>
      <c r="AA491" s="4"/>
      <c r="AB491" s="4"/>
    </row>
    <row r="492" spans="1:28" x14ac:dyDescent="0.2">
      <c r="A492" s="4">
        <v>50</v>
      </c>
      <c r="B492" s="4">
        <v>1</v>
      </c>
      <c r="C492" s="4">
        <v>0</v>
      </c>
      <c r="D492" s="4">
        <v>2</v>
      </c>
      <c r="E492" s="4">
        <v>0</v>
      </c>
      <c r="F492" s="4">
        <f>1.0805</f>
        <v>1.0805</v>
      </c>
      <c r="G492" s="4" t="s">
        <v>124</v>
      </c>
      <c r="H492" s="4" t="s">
        <v>125</v>
      </c>
      <c r="I492" s="4"/>
      <c r="J492" s="4"/>
      <c r="K492" s="4">
        <v>212</v>
      </c>
      <c r="L492" s="4">
        <v>49</v>
      </c>
      <c r="M492" s="4">
        <v>0</v>
      </c>
      <c r="N492" s="4" t="s">
        <v>6</v>
      </c>
      <c r="O492" s="4">
        <v>-1</v>
      </c>
      <c r="P492" s="4"/>
      <c r="Q492" s="4"/>
      <c r="R492" s="4"/>
      <c r="S492" s="4"/>
      <c r="T492" s="4"/>
      <c r="U492" s="4"/>
      <c r="V492" s="4"/>
      <c r="W492" s="4">
        <v>1.0805</v>
      </c>
      <c r="X492" s="4">
        <v>1</v>
      </c>
      <c r="Y492" s="4">
        <v>1.0805</v>
      </c>
      <c r="Z492" s="4"/>
      <c r="AA492" s="4"/>
      <c r="AB492" s="4"/>
    </row>
    <row r="493" spans="1:28" x14ac:dyDescent="0.2">
      <c r="A493" s="4">
        <v>50</v>
      </c>
      <c r="B493" s="4">
        <v>1</v>
      </c>
      <c r="C493" s="4">
        <v>0</v>
      </c>
      <c r="D493" s="4">
        <v>2</v>
      </c>
      <c r="E493" s="4">
        <v>0</v>
      </c>
      <c r="F493" s="4">
        <f>ROUND(F491*F492,O493)</f>
        <v>34.130000000000003</v>
      </c>
      <c r="G493" s="4" t="s">
        <v>126</v>
      </c>
      <c r="H493" s="4" t="s">
        <v>127</v>
      </c>
      <c r="I493" s="4"/>
      <c r="J493" s="4"/>
      <c r="K493" s="4">
        <v>212</v>
      </c>
      <c r="L493" s="4">
        <v>50</v>
      </c>
      <c r="M493" s="4">
        <v>0</v>
      </c>
      <c r="N493" s="4" t="s">
        <v>6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34.130000000000003</v>
      </c>
      <c r="X493" s="4">
        <v>1</v>
      </c>
      <c r="Y493" s="4">
        <v>34.130000000000003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2</v>
      </c>
      <c r="E494" s="4">
        <v>0</v>
      </c>
      <c r="F494" s="4">
        <f>ROUND(F473*F488,O494)</f>
        <v>0</v>
      </c>
      <c r="G494" s="4" t="s">
        <v>128</v>
      </c>
      <c r="H494" s="4" t="s">
        <v>182</v>
      </c>
      <c r="I494" s="4"/>
      <c r="J494" s="4"/>
      <c r="K494" s="4">
        <v>212</v>
      </c>
      <c r="L494" s="4">
        <v>51</v>
      </c>
      <c r="M494" s="4">
        <v>3</v>
      </c>
      <c r="N494" s="4" t="s">
        <v>6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2</v>
      </c>
      <c r="E495" s="4">
        <v>0</v>
      </c>
      <c r="F495" s="4">
        <f>1.099</f>
        <v>1.099</v>
      </c>
      <c r="G495" s="4" t="s">
        <v>130</v>
      </c>
      <c r="H495" s="4" t="s">
        <v>121</v>
      </c>
      <c r="I495" s="4"/>
      <c r="J495" s="4"/>
      <c r="K495" s="4">
        <v>212</v>
      </c>
      <c r="L495" s="4">
        <v>52</v>
      </c>
      <c r="M495" s="4">
        <v>3</v>
      </c>
      <c r="N495" s="4" t="s">
        <v>6</v>
      </c>
      <c r="O495" s="4">
        <v>-1</v>
      </c>
      <c r="P495" s="4"/>
      <c r="Q495" s="4"/>
      <c r="R495" s="4"/>
      <c r="S495" s="4"/>
      <c r="T495" s="4"/>
      <c r="U495" s="4"/>
      <c r="V495" s="4"/>
      <c r="W495" s="4">
        <v>1.099</v>
      </c>
      <c r="X495" s="4">
        <v>1</v>
      </c>
      <c r="Y495" s="4">
        <v>1.099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2</v>
      </c>
      <c r="E496" s="4">
        <v>0</v>
      </c>
      <c r="F496" s="4">
        <f>ROUND(F494*F495,O496)</f>
        <v>0</v>
      </c>
      <c r="G496" s="4" t="s">
        <v>131</v>
      </c>
      <c r="H496" s="4" t="s">
        <v>132</v>
      </c>
      <c r="I496" s="4"/>
      <c r="J496" s="4"/>
      <c r="K496" s="4">
        <v>212</v>
      </c>
      <c r="L496" s="4">
        <v>53</v>
      </c>
      <c r="M496" s="4">
        <v>3</v>
      </c>
      <c r="N496" s="4" t="s">
        <v>6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2</v>
      </c>
      <c r="E497" s="4">
        <v>0</v>
      </c>
      <c r="F497" s="4">
        <f>1.065</f>
        <v>1.0649999999999999</v>
      </c>
      <c r="G497" s="4" t="s">
        <v>133</v>
      </c>
      <c r="H497" s="4" t="s">
        <v>125</v>
      </c>
      <c r="I497" s="4"/>
      <c r="J497" s="4"/>
      <c r="K497" s="4">
        <v>212</v>
      </c>
      <c r="L497" s="4">
        <v>54</v>
      </c>
      <c r="M497" s="4">
        <v>3</v>
      </c>
      <c r="N497" s="4" t="s">
        <v>6</v>
      </c>
      <c r="O497" s="4">
        <v>-1</v>
      </c>
      <c r="P497" s="4"/>
      <c r="Q497" s="4"/>
      <c r="R497" s="4"/>
      <c r="S497" s="4"/>
      <c r="T497" s="4"/>
      <c r="U497" s="4"/>
      <c r="V497" s="4"/>
      <c r="W497" s="4">
        <v>1.0649999999999999</v>
      </c>
      <c r="X497" s="4">
        <v>1</v>
      </c>
      <c r="Y497" s="4">
        <v>1.0649999999999999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2</v>
      </c>
      <c r="E498" s="4">
        <v>0</v>
      </c>
      <c r="F498" s="4">
        <f>ROUND(F496*F497,O498)</f>
        <v>0</v>
      </c>
      <c r="G498" s="4" t="s">
        <v>134</v>
      </c>
      <c r="H498" s="4" t="s">
        <v>135</v>
      </c>
      <c r="I498" s="4"/>
      <c r="J498" s="4"/>
      <c r="K498" s="4">
        <v>212</v>
      </c>
      <c r="L498" s="4">
        <v>55</v>
      </c>
      <c r="M498" s="4">
        <v>3</v>
      </c>
      <c r="N498" s="4" t="s">
        <v>6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1</v>
      </c>
      <c r="C499" s="4">
        <v>0</v>
      </c>
      <c r="D499" s="4">
        <v>2</v>
      </c>
      <c r="E499" s="4">
        <v>0</v>
      </c>
      <c r="F499" s="4">
        <f>ROUND(F487+F493+F498,O499)</f>
        <v>210.73</v>
      </c>
      <c r="G499" s="4" t="s">
        <v>136</v>
      </c>
      <c r="H499" s="4" t="s">
        <v>137</v>
      </c>
      <c r="I499" s="4"/>
      <c r="J499" s="4"/>
      <c r="K499" s="4">
        <v>212</v>
      </c>
      <c r="L499" s="4">
        <v>56</v>
      </c>
      <c r="M499" s="4">
        <v>0</v>
      </c>
      <c r="N499" s="4" t="s">
        <v>6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210.73</v>
      </c>
      <c r="X499" s="4">
        <v>1</v>
      </c>
      <c r="Y499" s="4">
        <v>210.73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2</v>
      </c>
      <c r="E500" s="4">
        <v>0</v>
      </c>
      <c r="F500" s="4">
        <f>ROUND(F449,O500)</f>
        <v>0</v>
      </c>
      <c r="G500" s="4" t="s">
        <v>138</v>
      </c>
      <c r="H500" s="4" t="s">
        <v>139</v>
      </c>
      <c r="I500" s="4"/>
      <c r="J500" s="4"/>
      <c r="K500" s="4">
        <v>212</v>
      </c>
      <c r="L500" s="4">
        <v>57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2</v>
      </c>
      <c r="E501" s="4">
        <v>0</v>
      </c>
      <c r="F501" s="4">
        <f>8</f>
        <v>8</v>
      </c>
      <c r="G501" s="4" t="s">
        <v>140</v>
      </c>
      <c r="H501" s="4" t="s">
        <v>141</v>
      </c>
      <c r="I501" s="4"/>
      <c r="J501" s="4"/>
      <c r="K501" s="4">
        <v>212</v>
      </c>
      <c r="L501" s="4">
        <v>58</v>
      </c>
      <c r="M501" s="4">
        <v>3</v>
      </c>
      <c r="N501" s="4" t="s">
        <v>6</v>
      </c>
      <c r="O501" s="4">
        <v>-1</v>
      </c>
      <c r="P501" s="4"/>
      <c r="Q501" s="4"/>
      <c r="R501" s="4"/>
      <c r="S501" s="4"/>
      <c r="T501" s="4"/>
      <c r="U501" s="4"/>
      <c r="V501" s="4"/>
      <c r="W501" s="4">
        <v>8</v>
      </c>
      <c r="X501" s="4">
        <v>1</v>
      </c>
      <c r="Y501" s="4">
        <v>8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2</v>
      </c>
      <c r="E502" s="4">
        <v>0</v>
      </c>
      <c r="F502" s="4">
        <f>ROUND(F500*F501/100+F500,O502)</f>
        <v>0</v>
      </c>
      <c r="G502" s="4" t="s">
        <v>142</v>
      </c>
      <c r="H502" s="4" t="s">
        <v>143</v>
      </c>
      <c r="I502" s="4"/>
      <c r="J502" s="4"/>
      <c r="K502" s="4">
        <v>212</v>
      </c>
      <c r="L502" s="4">
        <v>59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2</v>
      </c>
      <c r="E503" s="4">
        <v>0</v>
      </c>
      <c r="F503" s="4">
        <f>ROUND(F451-F472,O503)</f>
        <v>0</v>
      </c>
      <c r="G503" s="4" t="s">
        <v>144</v>
      </c>
      <c r="H503" s="4" t="s">
        <v>145</v>
      </c>
      <c r="I503" s="4"/>
      <c r="J503" s="4"/>
      <c r="K503" s="4">
        <v>212</v>
      </c>
      <c r="L503" s="4">
        <v>60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2</v>
      </c>
      <c r="E504" s="4">
        <v>0</v>
      </c>
      <c r="F504" s="4">
        <f>3</f>
        <v>3</v>
      </c>
      <c r="G504" s="4" t="s">
        <v>146</v>
      </c>
      <c r="H504" s="4" t="s">
        <v>141</v>
      </c>
      <c r="I504" s="4"/>
      <c r="J504" s="4"/>
      <c r="K504" s="4">
        <v>212</v>
      </c>
      <c r="L504" s="4">
        <v>61</v>
      </c>
      <c r="M504" s="4">
        <v>3</v>
      </c>
      <c r="N504" s="4" t="s">
        <v>6</v>
      </c>
      <c r="O504" s="4">
        <v>-1</v>
      </c>
      <c r="P504" s="4"/>
      <c r="Q504" s="4"/>
      <c r="R504" s="4"/>
      <c r="S504" s="4"/>
      <c r="T504" s="4"/>
      <c r="U504" s="4"/>
      <c r="V504" s="4"/>
      <c r="W504" s="4">
        <v>3</v>
      </c>
      <c r="X504" s="4">
        <v>1</v>
      </c>
      <c r="Y504" s="4">
        <v>3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2</v>
      </c>
      <c r="E505" s="4">
        <v>0</v>
      </c>
      <c r="F505" s="4">
        <f>ROUND(F503+F503*F504/100,O505)</f>
        <v>0</v>
      </c>
      <c r="G505" s="4" t="s">
        <v>147</v>
      </c>
      <c r="H505" s="4" t="s">
        <v>148</v>
      </c>
      <c r="I505" s="4"/>
      <c r="J505" s="4"/>
      <c r="K505" s="4">
        <v>212</v>
      </c>
      <c r="L505" s="4">
        <v>62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2</v>
      </c>
      <c r="E506" s="4">
        <v>0</v>
      </c>
      <c r="F506" s="4">
        <f>1</f>
        <v>1</v>
      </c>
      <c r="G506" s="4" t="s">
        <v>149</v>
      </c>
      <c r="H506" s="4" t="s">
        <v>150</v>
      </c>
      <c r="I506" s="4"/>
      <c r="J506" s="4"/>
      <c r="K506" s="4">
        <v>212</v>
      </c>
      <c r="L506" s="4">
        <v>63</v>
      </c>
      <c r="M506" s="4">
        <v>3</v>
      </c>
      <c r="N506" s="4" t="s">
        <v>6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1</v>
      </c>
      <c r="X506" s="4">
        <v>1</v>
      </c>
      <c r="Y506" s="4">
        <v>1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2</v>
      </c>
      <c r="E507" s="4">
        <v>0</v>
      </c>
      <c r="F507" s="4">
        <f>ROUND((F502+F505)*F506,O507)</f>
        <v>0</v>
      </c>
      <c r="G507" s="4" t="s">
        <v>151</v>
      </c>
      <c r="H507" s="4" t="s">
        <v>152</v>
      </c>
      <c r="I507" s="4"/>
      <c r="J507" s="4"/>
      <c r="K507" s="4">
        <v>212</v>
      </c>
      <c r="L507" s="4">
        <v>64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2</v>
      </c>
      <c r="E508" s="4">
        <v>0</v>
      </c>
      <c r="F508" s="4">
        <f>ROUND(F471,O508)</f>
        <v>0</v>
      </c>
      <c r="G508" s="4" t="s">
        <v>153</v>
      </c>
      <c r="H508" s="4" t="s">
        <v>154</v>
      </c>
      <c r="I508" s="4"/>
      <c r="J508" s="4"/>
      <c r="K508" s="4">
        <v>212</v>
      </c>
      <c r="L508" s="4">
        <v>65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2</v>
      </c>
      <c r="E509" s="4">
        <v>0</v>
      </c>
      <c r="F509" s="4">
        <f>2</f>
        <v>2</v>
      </c>
      <c r="G509" s="4" t="s">
        <v>155</v>
      </c>
      <c r="H509" s="4" t="s">
        <v>141</v>
      </c>
      <c r="I509" s="4"/>
      <c r="J509" s="4"/>
      <c r="K509" s="4">
        <v>212</v>
      </c>
      <c r="L509" s="4">
        <v>66</v>
      </c>
      <c r="M509" s="4">
        <v>3</v>
      </c>
      <c r="N509" s="4" t="s">
        <v>6</v>
      </c>
      <c r="O509" s="4">
        <v>-1</v>
      </c>
      <c r="P509" s="4"/>
      <c r="Q509" s="4"/>
      <c r="R509" s="4"/>
      <c r="S509" s="4"/>
      <c r="T509" s="4"/>
      <c r="U509" s="4"/>
      <c r="V509" s="4"/>
      <c r="W509" s="4">
        <v>2</v>
      </c>
      <c r="X509" s="4">
        <v>1</v>
      </c>
      <c r="Y509" s="4">
        <v>2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2</v>
      </c>
      <c r="E510" s="4">
        <v>0</v>
      </c>
      <c r="F510" s="4">
        <f>ROUND(F508+F508*F509/100,O510)</f>
        <v>0</v>
      </c>
      <c r="G510" s="4" t="s">
        <v>156</v>
      </c>
      <c r="H510" s="4" t="s">
        <v>157</v>
      </c>
      <c r="I510" s="4"/>
      <c r="J510" s="4"/>
      <c r="K510" s="4">
        <v>212</v>
      </c>
      <c r="L510" s="4">
        <v>67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2</v>
      </c>
      <c r="E511" s="4">
        <v>0</v>
      </c>
      <c r="F511" s="4">
        <f>ROUND(F472,O511)</f>
        <v>0</v>
      </c>
      <c r="G511" s="4" t="s">
        <v>158</v>
      </c>
      <c r="H511" s="4" t="s">
        <v>159</v>
      </c>
      <c r="I511" s="4"/>
      <c r="J511" s="4"/>
      <c r="K511" s="4">
        <v>212</v>
      </c>
      <c r="L511" s="4">
        <v>68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2</v>
      </c>
      <c r="E512" s="4">
        <v>0</v>
      </c>
      <c r="F512" s="4">
        <f>0</f>
        <v>0</v>
      </c>
      <c r="G512" s="4" t="s">
        <v>160</v>
      </c>
      <c r="H512" s="4" t="s">
        <v>141</v>
      </c>
      <c r="I512" s="4"/>
      <c r="J512" s="4"/>
      <c r="K512" s="4">
        <v>212</v>
      </c>
      <c r="L512" s="4">
        <v>69</v>
      </c>
      <c r="M512" s="4">
        <v>3</v>
      </c>
      <c r="N512" s="4" t="s">
        <v>6</v>
      </c>
      <c r="O512" s="4">
        <v>-1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2</v>
      </c>
      <c r="E513" s="4">
        <v>0</v>
      </c>
      <c r="F513" s="4">
        <f>ROUND(F511+F511*F512/100,O513)</f>
        <v>0</v>
      </c>
      <c r="G513" s="4" t="s">
        <v>161</v>
      </c>
      <c r="H513" s="4" t="s">
        <v>162</v>
      </c>
      <c r="I513" s="4"/>
      <c r="J513" s="4"/>
      <c r="K513" s="4">
        <v>212</v>
      </c>
      <c r="L513" s="4">
        <v>70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2</v>
      </c>
      <c r="E514" s="4">
        <v>0</v>
      </c>
      <c r="F514" s="4">
        <f>ROUND(F510+F513,O514)</f>
        <v>0</v>
      </c>
      <c r="G514" s="4" t="s">
        <v>163</v>
      </c>
      <c r="H514" s="4" t="s">
        <v>164</v>
      </c>
      <c r="I514" s="4"/>
      <c r="J514" s="4"/>
      <c r="K514" s="4">
        <v>212</v>
      </c>
      <c r="L514" s="4">
        <v>71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2</v>
      </c>
      <c r="E515" s="4">
        <v>224</v>
      </c>
      <c r="F515" s="4">
        <f>ROUND(F499+F507+F514,O515)</f>
        <v>210.73</v>
      </c>
      <c r="G515" s="4" t="s">
        <v>165</v>
      </c>
      <c r="H515" s="4" t="s">
        <v>214</v>
      </c>
      <c r="I515" s="4"/>
      <c r="J515" s="4"/>
      <c r="K515" s="4">
        <v>212</v>
      </c>
      <c r="L515" s="4">
        <v>72</v>
      </c>
      <c r="M515" s="4">
        <v>3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210.73</v>
      </c>
      <c r="X515" s="4">
        <v>1</v>
      </c>
      <c r="Y515" s="4">
        <v>210.73</v>
      </c>
      <c r="Z515" s="4"/>
      <c r="AA515" s="4"/>
      <c r="AB515" s="4"/>
    </row>
    <row r="517" spans="1:245" x14ac:dyDescent="0.2">
      <c r="A517" s="1">
        <v>4</v>
      </c>
      <c r="B517" s="1">
        <v>1</v>
      </c>
      <c r="C517" s="1"/>
      <c r="D517" s="1">
        <f>ROW(A523)</f>
        <v>523</v>
      </c>
      <c r="E517" s="1"/>
      <c r="F517" s="1" t="s">
        <v>13</v>
      </c>
      <c r="G517" s="1" t="s">
        <v>215</v>
      </c>
      <c r="H517" s="1" t="s">
        <v>6</v>
      </c>
      <c r="I517" s="1">
        <v>0</v>
      </c>
      <c r="J517" s="1"/>
      <c r="K517" s="1">
        <v>-1</v>
      </c>
      <c r="L517" s="1"/>
      <c r="M517" s="1" t="s">
        <v>6</v>
      </c>
      <c r="N517" s="1"/>
      <c r="O517" s="1"/>
      <c r="P517" s="1"/>
      <c r="Q517" s="1"/>
      <c r="R517" s="1"/>
      <c r="S517" s="1">
        <v>0</v>
      </c>
      <c r="T517" s="1"/>
      <c r="U517" s="1" t="s">
        <v>6</v>
      </c>
      <c r="V517" s="1">
        <v>0</v>
      </c>
      <c r="W517" s="1"/>
      <c r="X517" s="1"/>
      <c r="Y517" s="1"/>
      <c r="Z517" s="1"/>
      <c r="AA517" s="1"/>
      <c r="AB517" s="1" t="s">
        <v>6</v>
      </c>
      <c r="AC517" s="1" t="s">
        <v>6</v>
      </c>
      <c r="AD517" s="1" t="s">
        <v>6</v>
      </c>
      <c r="AE517" s="1" t="s">
        <v>6</v>
      </c>
      <c r="AF517" s="1" t="s">
        <v>6</v>
      </c>
      <c r="AG517" s="1" t="s">
        <v>6</v>
      </c>
      <c r="AH517" s="1"/>
      <c r="AI517" s="1"/>
      <c r="AJ517" s="1"/>
      <c r="AK517" s="1"/>
      <c r="AL517" s="1"/>
      <c r="AM517" s="1"/>
      <c r="AN517" s="1"/>
      <c r="AO517" s="1"/>
      <c r="AP517" s="1" t="s">
        <v>6</v>
      </c>
      <c r="AQ517" s="1" t="s">
        <v>6</v>
      </c>
      <c r="AR517" s="1" t="s">
        <v>6</v>
      </c>
      <c r="AS517" s="1"/>
      <c r="AT517" s="1"/>
      <c r="AU517" s="1"/>
      <c r="AV517" s="1"/>
      <c r="AW517" s="1"/>
      <c r="AX517" s="1"/>
      <c r="AY517" s="1"/>
      <c r="AZ517" s="1" t="s">
        <v>6</v>
      </c>
      <c r="BA517" s="1"/>
      <c r="BB517" s="1" t="s">
        <v>6</v>
      </c>
      <c r="BC517" s="1" t="s">
        <v>6</v>
      </c>
      <c r="BD517" s="1" t="s">
        <v>6</v>
      </c>
      <c r="BE517" s="1" t="s">
        <v>6</v>
      </c>
      <c r="BF517" s="1" t="s">
        <v>6</v>
      </c>
      <c r="BG517" s="1" t="s">
        <v>6</v>
      </c>
      <c r="BH517" s="1" t="s">
        <v>6</v>
      </c>
      <c r="BI517" s="1" t="s">
        <v>6</v>
      </c>
      <c r="BJ517" s="1" t="s">
        <v>6</v>
      </c>
      <c r="BK517" s="1" t="s">
        <v>6</v>
      </c>
      <c r="BL517" s="1" t="s">
        <v>6</v>
      </c>
      <c r="BM517" s="1" t="s">
        <v>6</v>
      </c>
      <c r="BN517" s="1" t="s">
        <v>6</v>
      </c>
      <c r="BO517" s="1" t="s">
        <v>6</v>
      </c>
      <c r="BP517" s="1" t="s">
        <v>6</v>
      </c>
      <c r="BQ517" s="1"/>
      <c r="BR517" s="1"/>
      <c r="BS517" s="1"/>
      <c r="BT517" s="1"/>
      <c r="BU517" s="1"/>
      <c r="BV517" s="1"/>
      <c r="BW517" s="1"/>
      <c r="BX517" s="1">
        <v>0</v>
      </c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>
        <v>0</v>
      </c>
    </row>
    <row r="519" spans="1:245" x14ac:dyDescent="0.2">
      <c r="A519" s="2">
        <v>52</v>
      </c>
      <c r="B519" s="2">
        <f t="shared" ref="B519:G519" si="72">B523</f>
        <v>1</v>
      </c>
      <c r="C519" s="2">
        <f t="shared" si="72"/>
        <v>4</v>
      </c>
      <c r="D519" s="2">
        <f t="shared" si="72"/>
        <v>517</v>
      </c>
      <c r="E519" s="2">
        <f t="shared" si="72"/>
        <v>0</v>
      </c>
      <c r="F519" s="2" t="str">
        <f t="shared" si="72"/>
        <v>Новый раздел</v>
      </c>
      <c r="G519" s="2" t="str">
        <f t="shared" si="72"/>
        <v>Раздел 7.Оттаивание мерзлого грунта (средний Кд=1,05)</v>
      </c>
      <c r="H519" s="2"/>
      <c r="I519" s="2"/>
      <c r="J519" s="2"/>
      <c r="K519" s="2"/>
      <c r="L519" s="2"/>
      <c r="M519" s="2"/>
      <c r="N519" s="2"/>
      <c r="O519" s="2">
        <f t="shared" ref="O519:AT519" si="73">O523</f>
        <v>839</v>
      </c>
      <c r="P519" s="2">
        <f t="shared" si="73"/>
        <v>0</v>
      </c>
      <c r="Q519" s="2">
        <f t="shared" si="73"/>
        <v>436</v>
      </c>
      <c r="R519" s="2">
        <f t="shared" si="73"/>
        <v>0</v>
      </c>
      <c r="S519" s="2">
        <f t="shared" si="73"/>
        <v>403</v>
      </c>
      <c r="T519" s="2">
        <f t="shared" si="73"/>
        <v>0</v>
      </c>
      <c r="U519" s="2">
        <f t="shared" si="73"/>
        <v>2.6040000000000001</v>
      </c>
      <c r="V519" s="2">
        <f t="shared" si="73"/>
        <v>0</v>
      </c>
      <c r="W519" s="2">
        <f t="shared" si="73"/>
        <v>0</v>
      </c>
      <c r="X519" s="2">
        <f t="shared" si="73"/>
        <v>661</v>
      </c>
      <c r="Y519" s="2">
        <f t="shared" si="73"/>
        <v>242</v>
      </c>
      <c r="Z519" s="2">
        <f t="shared" si="73"/>
        <v>0</v>
      </c>
      <c r="AA519" s="2">
        <f t="shared" si="73"/>
        <v>0</v>
      </c>
      <c r="AB519" s="2">
        <f t="shared" si="73"/>
        <v>839</v>
      </c>
      <c r="AC519" s="2">
        <f t="shared" si="73"/>
        <v>0</v>
      </c>
      <c r="AD519" s="2">
        <f t="shared" si="73"/>
        <v>436</v>
      </c>
      <c r="AE519" s="2">
        <f t="shared" si="73"/>
        <v>0</v>
      </c>
      <c r="AF519" s="2">
        <f t="shared" si="73"/>
        <v>403</v>
      </c>
      <c r="AG519" s="2">
        <f t="shared" si="73"/>
        <v>0</v>
      </c>
      <c r="AH519" s="2">
        <f t="shared" si="73"/>
        <v>2.6040000000000001</v>
      </c>
      <c r="AI519" s="2">
        <f t="shared" si="73"/>
        <v>0</v>
      </c>
      <c r="AJ519" s="2">
        <f t="shared" si="73"/>
        <v>0</v>
      </c>
      <c r="AK519" s="2">
        <f t="shared" si="73"/>
        <v>661</v>
      </c>
      <c r="AL519" s="2">
        <f t="shared" si="73"/>
        <v>242</v>
      </c>
      <c r="AM519" s="2">
        <f t="shared" si="73"/>
        <v>0</v>
      </c>
      <c r="AN519" s="2">
        <f t="shared" si="73"/>
        <v>0</v>
      </c>
      <c r="AO519" s="2">
        <f t="shared" si="73"/>
        <v>0</v>
      </c>
      <c r="AP519" s="2">
        <f t="shared" si="73"/>
        <v>0</v>
      </c>
      <c r="AQ519" s="2">
        <f t="shared" si="73"/>
        <v>0</v>
      </c>
      <c r="AR519" s="2">
        <f t="shared" si="73"/>
        <v>1742</v>
      </c>
      <c r="AS519" s="2">
        <f t="shared" si="73"/>
        <v>1742</v>
      </c>
      <c r="AT519" s="2">
        <f t="shared" si="73"/>
        <v>0</v>
      </c>
      <c r="AU519" s="2">
        <f t="shared" ref="AU519:BZ519" si="74">AU523</f>
        <v>0</v>
      </c>
      <c r="AV519" s="2">
        <f t="shared" si="74"/>
        <v>0</v>
      </c>
      <c r="AW519" s="2">
        <f t="shared" si="74"/>
        <v>0</v>
      </c>
      <c r="AX519" s="2">
        <f t="shared" si="74"/>
        <v>0</v>
      </c>
      <c r="AY519" s="2">
        <f t="shared" si="74"/>
        <v>0</v>
      </c>
      <c r="AZ519" s="2">
        <f t="shared" si="74"/>
        <v>0</v>
      </c>
      <c r="BA519" s="2">
        <f t="shared" si="74"/>
        <v>0</v>
      </c>
      <c r="BB519" s="2">
        <f t="shared" si="74"/>
        <v>0</v>
      </c>
      <c r="BC519" s="2">
        <f t="shared" si="74"/>
        <v>0</v>
      </c>
      <c r="BD519" s="2">
        <f t="shared" si="74"/>
        <v>0</v>
      </c>
      <c r="BE519" s="2">
        <f t="shared" si="74"/>
        <v>0</v>
      </c>
      <c r="BF519" s="2">
        <f t="shared" si="74"/>
        <v>0</v>
      </c>
      <c r="BG519" s="2">
        <f t="shared" si="74"/>
        <v>0</v>
      </c>
      <c r="BH519" s="2">
        <f t="shared" si="74"/>
        <v>0</v>
      </c>
      <c r="BI519" s="2">
        <f t="shared" si="74"/>
        <v>0</v>
      </c>
      <c r="BJ519" s="2">
        <f t="shared" si="74"/>
        <v>0</v>
      </c>
      <c r="BK519" s="2">
        <f t="shared" si="74"/>
        <v>0</v>
      </c>
      <c r="BL519" s="2">
        <f t="shared" si="74"/>
        <v>0</v>
      </c>
      <c r="BM519" s="2">
        <f t="shared" si="74"/>
        <v>0</v>
      </c>
      <c r="BN519" s="2">
        <f t="shared" si="74"/>
        <v>0</v>
      </c>
      <c r="BO519" s="2">
        <f t="shared" si="74"/>
        <v>0</v>
      </c>
      <c r="BP519" s="2">
        <f t="shared" si="74"/>
        <v>0</v>
      </c>
      <c r="BQ519" s="2">
        <f t="shared" si="74"/>
        <v>0</v>
      </c>
      <c r="BR519" s="2">
        <f t="shared" si="74"/>
        <v>0</v>
      </c>
      <c r="BS519" s="2">
        <f t="shared" si="74"/>
        <v>0</v>
      </c>
      <c r="BT519" s="2">
        <f t="shared" si="74"/>
        <v>0</v>
      </c>
      <c r="BU519" s="2">
        <f t="shared" si="74"/>
        <v>0</v>
      </c>
      <c r="BV519" s="2">
        <f t="shared" si="74"/>
        <v>0</v>
      </c>
      <c r="BW519" s="2">
        <f t="shared" si="74"/>
        <v>0</v>
      </c>
      <c r="BX519" s="2">
        <f t="shared" si="74"/>
        <v>0</v>
      </c>
      <c r="BY519" s="2">
        <f t="shared" si="74"/>
        <v>0</v>
      </c>
      <c r="BZ519" s="2">
        <f t="shared" si="74"/>
        <v>0</v>
      </c>
      <c r="CA519" s="2">
        <f t="shared" ref="CA519:DF519" si="75">CA523</f>
        <v>1742</v>
      </c>
      <c r="CB519" s="2">
        <f t="shared" si="75"/>
        <v>1742</v>
      </c>
      <c r="CC519" s="2">
        <f t="shared" si="75"/>
        <v>0</v>
      </c>
      <c r="CD519" s="2">
        <f t="shared" si="75"/>
        <v>0</v>
      </c>
      <c r="CE519" s="2">
        <f t="shared" si="75"/>
        <v>0</v>
      </c>
      <c r="CF519" s="2">
        <f t="shared" si="75"/>
        <v>0</v>
      </c>
      <c r="CG519" s="2">
        <f t="shared" si="75"/>
        <v>0</v>
      </c>
      <c r="CH519" s="2">
        <f t="shared" si="75"/>
        <v>0</v>
      </c>
      <c r="CI519" s="2">
        <f t="shared" si="75"/>
        <v>0</v>
      </c>
      <c r="CJ519" s="2">
        <f t="shared" si="75"/>
        <v>0</v>
      </c>
      <c r="CK519" s="2">
        <f t="shared" si="75"/>
        <v>0</v>
      </c>
      <c r="CL519" s="2">
        <f t="shared" si="75"/>
        <v>0</v>
      </c>
      <c r="CM519" s="2">
        <f t="shared" si="75"/>
        <v>0</v>
      </c>
      <c r="CN519" s="2">
        <f t="shared" si="75"/>
        <v>0</v>
      </c>
      <c r="CO519" s="2">
        <f t="shared" si="75"/>
        <v>0</v>
      </c>
      <c r="CP519" s="2">
        <f t="shared" si="75"/>
        <v>0</v>
      </c>
      <c r="CQ519" s="2">
        <f t="shared" si="75"/>
        <v>0</v>
      </c>
      <c r="CR519" s="2">
        <f t="shared" si="75"/>
        <v>0</v>
      </c>
      <c r="CS519" s="2">
        <f t="shared" si="75"/>
        <v>0</v>
      </c>
      <c r="CT519" s="2">
        <f t="shared" si="75"/>
        <v>0</v>
      </c>
      <c r="CU519" s="2">
        <f t="shared" si="75"/>
        <v>0</v>
      </c>
      <c r="CV519" s="2">
        <f t="shared" si="75"/>
        <v>0</v>
      </c>
      <c r="CW519" s="2">
        <f t="shared" si="75"/>
        <v>0</v>
      </c>
      <c r="CX519" s="2">
        <f t="shared" si="75"/>
        <v>0</v>
      </c>
      <c r="CY519" s="2">
        <f t="shared" si="75"/>
        <v>0</v>
      </c>
      <c r="CZ519" s="2">
        <f t="shared" si="75"/>
        <v>0</v>
      </c>
      <c r="DA519" s="2">
        <f t="shared" si="75"/>
        <v>0</v>
      </c>
      <c r="DB519" s="2">
        <f t="shared" si="75"/>
        <v>0</v>
      </c>
      <c r="DC519" s="2">
        <f t="shared" si="75"/>
        <v>0</v>
      </c>
      <c r="DD519" s="2">
        <f t="shared" si="75"/>
        <v>0</v>
      </c>
      <c r="DE519" s="2">
        <f t="shared" si="75"/>
        <v>0</v>
      </c>
      <c r="DF519" s="2">
        <f t="shared" si="75"/>
        <v>0</v>
      </c>
      <c r="DG519" s="3">
        <f t="shared" ref="DG519:EL519" si="76">DG523</f>
        <v>0</v>
      </c>
      <c r="DH519" s="3">
        <f t="shared" si="76"/>
        <v>0</v>
      </c>
      <c r="DI519" s="3">
        <f t="shared" si="76"/>
        <v>0</v>
      </c>
      <c r="DJ519" s="3">
        <f t="shared" si="76"/>
        <v>0</v>
      </c>
      <c r="DK519" s="3">
        <f t="shared" si="76"/>
        <v>0</v>
      </c>
      <c r="DL519" s="3">
        <f t="shared" si="76"/>
        <v>0</v>
      </c>
      <c r="DM519" s="3">
        <f t="shared" si="76"/>
        <v>0</v>
      </c>
      <c r="DN519" s="3">
        <f t="shared" si="76"/>
        <v>0</v>
      </c>
      <c r="DO519" s="3">
        <f t="shared" si="76"/>
        <v>0</v>
      </c>
      <c r="DP519" s="3">
        <f t="shared" si="76"/>
        <v>0</v>
      </c>
      <c r="DQ519" s="3">
        <f t="shared" si="76"/>
        <v>0</v>
      </c>
      <c r="DR519" s="3">
        <f t="shared" si="76"/>
        <v>0</v>
      </c>
      <c r="DS519" s="3">
        <f t="shared" si="76"/>
        <v>0</v>
      </c>
      <c r="DT519" s="3">
        <f t="shared" si="76"/>
        <v>0</v>
      </c>
      <c r="DU519" s="3">
        <f t="shared" si="76"/>
        <v>0</v>
      </c>
      <c r="DV519" s="3">
        <f t="shared" si="76"/>
        <v>0</v>
      </c>
      <c r="DW519" s="3">
        <f t="shared" si="76"/>
        <v>0</v>
      </c>
      <c r="DX519" s="3">
        <f t="shared" si="76"/>
        <v>0</v>
      </c>
      <c r="DY519" s="3">
        <f t="shared" si="76"/>
        <v>0</v>
      </c>
      <c r="DZ519" s="3">
        <f t="shared" si="76"/>
        <v>0</v>
      </c>
      <c r="EA519" s="3">
        <f t="shared" si="76"/>
        <v>0</v>
      </c>
      <c r="EB519" s="3">
        <f t="shared" si="76"/>
        <v>0</v>
      </c>
      <c r="EC519" s="3">
        <f t="shared" si="76"/>
        <v>0</v>
      </c>
      <c r="ED519" s="3">
        <f t="shared" si="76"/>
        <v>0</v>
      </c>
      <c r="EE519" s="3">
        <f t="shared" si="76"/>
        <v>0</v>
      </c>
      <c r="EF519" s="3">
        <f t="shared" si="76"/>
        <v>0</v>
      </c>
      <c r="EG519" s="3">
        <f t="shared" si="76"/>
        <v>0</v>
      </c>
      <c r="EH519" s="3">
        <f t="shared" si="76"/>
        <v>0</v>
      </c>
      <c r="EI519" s="3">
        <f t="shared" si="76"/>
        <v>0</v>
      </c>
      <c r="EJ519" s="3">
        <f t="shared" si="76"/>
        <v>0</v>
      </c>
      <c r="EK519" s="3">
        <f t="shared" si="76"/>
        <v>0</v>
      </c>
      <c r="EL519" s="3">
        <f t="shared" si="76"/>
        <v>0</v>
      </c>
      <c r="EM519" s="3">
        <f t="shared" ref="EM519:FR519" si="77">EM523</f>
        <v>0</v>
      </c>
      <c r="EN519" s="3">
        <f t="shared" si="77"/>
        <v>0</v>
      </c>
      <c r="EO519" s="3">
        <f t="shared" si="77"/>
        <v>0</v>
      </c>
      <c r="EP519" s="3">
        <f t="shared" si="77"/>
        <v>0</v>
      </c>
      <c r="EQ519" s="3">
        <f t="shared" si="77"/>
        <v>0</v>
      </c>
      <c r="ER519" s="3">
        <f t="shared" si="77"/>
        <v>0</v>
      </c>
      <c r="ES519" s="3">
        <f t="shared" si="77"/>
        <v>0</v>
      </c>
      <c r="ET519" s="3">
        <f t="shared" si="77"/>
        <v>0</v>
      </c>
      <c r="EU519" s="3">
        <f t="shared" si="77"/>
        <v>0</v>
      </c>
      <c r="EV519" s="3">
        <f t="shared" si="77"/>
        <v>0</v>
      </c>
      <c r="EW519" s="3">
        <f t="shared" si="77"/>
        <v>0</v>
      </c>
      <c r="EX519" s="3">
        <f t="shared" si="77"/>
        <v>0</v>
      </c>
      <c r="EY519" s="3">
        <f t="shared" si="77"/>
        <v>0</v>
      </c>
      <c r="EZ519" s="3">
        <f t="shared" si="77"/>
        <v>0</v>
      </c>
      <c r="FA519" s="3">
        <f t="shared" si="77"/>
        <v>0</v>
      </c>
      <c r="FB519" s="3">
        <f t="shared" si="77"/>
        <v>0</v>
      </c>
      <c r="FC519" s="3">
        <f t="shared" si="77"/>
        <v>0</v>
      </c>
      <c r="FD519" s="3">
        <f t="shared" si="77"/>
        <v>0</v>
      </c>
      <c r="FE519" s="3">
        <f t="shared" si="77"/>
        <v>0</v>
      </c>
      <c r="FF519" s="3">
        <f t="shared" si="77"/>
        <v>0</v>
      </c>
      <c r="FG519" s="3">
        <f t="shared" si="77"/>
        <v>0</v>
      </c>
      <c r="FH519" s="3">
        <f t="shared" si="77"/>
        <v>0</v>
      </c>
      <c r="FI519" s="3">
        <f t="shared" si="77"/>
        <v>0</v>
      </c>
      <c r="FJ519" s="3">
        <f t="shared" si="77"/>
        <v>0</v>
      </c>
      <c r="FK519" s="3">
        <f t="shared" si="77"/>
        <v>0</v>
      </c>
      <c r="FL519" s="3">
        <f t="shared" si="77"/>
        <v>0</v>
      </c>
      <c r="FM519" s="3">
        <f t="shared" si="77"/>
        <v>0</v>
      </c>
      <c r="FN519" s="3">
        <f t="shared" si="77"/>
        <v>0</v>
      </c>
      <c r="FO519" s="3">
        <f t="shared" si="77"/>
        <v>0</v>
      </c>
      <c r="FP519" s="3">
        <f t="shared" si="77"/>
        <v>0</v>
      </c>
      <c r="FQ519" s="3">
        <f t="shared" si="77"/>
        <v>0</v>
      </c>
      <c r="FR519" s="3">
        <f t="shared" si="77"/>
        <v>0</v>
      </c>
      <c r="FS519" s="3">
        <f t="shared" ref="FS519:GX519" si="78">FS523</f>
        <v>0</v>
      </c>
      <c r="FT519" s="3">
        <f t="shared" si="78"/>
        <v>0</v>
      </c>
      <c r="FU519" s="3">
        <f t="shared" si="78"/>
        <v>0</v>
      </c>
      <c r="FV519" s="3">
        <f t="shared" si="78"/>
        <v>0</v>
      </c>
      <c r="FW519" s="3">
        <f t="shared" si="78"/>
        <v>0</v>
      </c>
      <c r="FX519" s="3">
        <f t="shared" si="78"/>
        <v>0</v>
      </c>
      <c r="FY519" s="3">
        <f t="shared" si="78"/>
        <v>0</v>
      </c>
      <c r="FZ519" s="3">
        <f t="shared" si="78"/>
        <v>0</v>
      </c>
      <c r="GA519" s="3">
        <f t="shared" si="78"/>
        <v>0</v>
      </c>
      <c r="GB519" s="3">
        <f t="shared" si="78"/>
        <v>0</v>
      </c>
      <c r="GC519" s="3">
        <f t="shared" si="78"/>
        <v>0</v>
      </c>
      <c r="GD519" s="3">
        <f t="shared" si="78"/>
        <v>0</v>
      </c>
      <c r="GE519" s="3">
        <f t="shared" si="78"/>
        <v>0</v>
      </c>
      <c r="GF519" s="3">
        <f t="shared" si="78"/>
        <v>0</v>
      </c>
      <c r="GG519" s="3">
        <f t="shared" si="78"/>
        <v>0</v>
      </c>
      <c r="GH519" s="3">
        <f t="shared" si="78"/>
        <v>0</v>
      </c>
      <c r="GI519" s="3">
        <f t="shared" si="78"/>
        <v>0</v>
      </c>
      <c r="GJ519" s="3">
        <f t="shared" si="78"/>
        <v>0</v>
      </c>
      <c r="GK519" s="3">
        <f t="shared" si="78"/>
        <v>0</v>
      </c>
      <c r="GL519" s="3">
        <f t="shared" si="78"/>
        <v>0</v>
      </c>
      <c r="GM519" s="3">
        <f t="shared" si="78"/>
        <v>0</v>
      </c>
      <c r="GN519" s="3">
        <f t="shared" si="78"/>
        <v>0</v>
      </c>
      <c r="GO519" s="3">
        <f t="shared" si="78"/>
        <v>0</v>
      </c>
      <c r="GP519" s="3">
        <f t="shared" si="78"/>
        <v>0</v>
      </c>
      <c r="GQ519" s="3">
        <f t="shared" si="78"/>
        <v>0</v>
      </c>
      <c r="GR519" s="3">
        <f t="shared" si="78"/>
        <v>0</v>
      </c>
      <c r="GS519" s="3">
        <f t="shared" si="78"/>
        <v>0</v>
      </c>
      <c r="GT519" s="3">
        <f t="shared" si="78"/>
        <v>0</v>
      </c>
      <c r="GU519" s="3">
        <f t="shared" si="78"/>
        <v>0</v>
      </c>
      <c r="GV519" s="3">
        <f t="shared" si="78"/>
        <v>0</v>
      </c>
      <c r="GW519" s="3">
        <f t="shared" si="78"/>
        <v>0</v>
      </c>
      <c r="GX519" s="3">
        <f t="shared" si="78"/>
        <v>0</v>
      </c>
    </row>
    <row r="521" spans="1:245" x14ac:dyDescent="0.2">
      <c r="A521">
        <v>17</v>
      </c>
      <c r="B521">
        <v>1</v>
      </c>
      <c r="C521">
        <f>ROW(SmtRes!A175)</f>
        <v>175</v>
      </c>
      <c r="D521">
        <f>ROW(EtalonRes!A175)</f>
        <v>175</v>
      </c>
      <c r="E521" t="s">
        <v>15</v>
      </c>
      <c r="F521" t="s">
        <v>216</v>
      </c>
      <c r="G521" t="s">
        <v>217</v>
      </c>
      <c r="H521" t="s">
        <v>218</v>
      </c>
      <c r="I521">
        <f>ROUND(ROUND(1,2),9)</f>
        <v>1</v>
      </c>
      <c r="J521">
        <v>0</v>
      </c>
      <c r="K521">
        <f>ROUND(ROUND(1,2),9)</f>
        <v>1</v>
      </c>
      <c r="O521">
        <f>ROUND(CP521,0)</f>
        <v>839</v>
      </c>
      <c r="P521">
        <f>ROUND(CQ521*I521,0)</f>
        <v>0</v>
      </c>
      <c r="Q521">
        <f>ROUND(CR521*I521,0)</f>
        <v>436</v>
      </c>
      <c r="R521">
        <f>ROUND(CS521*I521,0)</f>
        <v>0</v>
      </c>
      <c r="S521">
        <f>ROUND(CT521*I521,0)</f>
        <v>403</v>
      </c>
      <c r="T521">
        <f>ROUND(CU521*I521,0)</f>
        <v>0</v>
      </c>
      <c r="U521">
        <f>CV521*I521</f>
        <v>2.6040000000000001</v>
      </c>
      <c r="V521">
        <f>CW521*I521</f>
        <v>0</v>
      </c>
      <c r="W521">
        <f>ROUND(CX521*I521,0)</f>
        <v>0</v>
      </c>
      <c r="X521">
        <f>ROUND(CY521,0)</f>
        <v>661</v>
      </c>
      <c r="Y521">
        <f>ROUND(CZ521,0)</f>
        <v>242</v>
      </c>
      <c r="AA521">
        <v>48947497</v>
      </c>
      <c r="AB521">
        <f>ROUND((AC521+AD521+AF521),2)</f>
        <v>838.88</v>
      </c>
      <c r="AC521">
        <f>ROUND(((ES521*0)),2)</f>
        <v>0</v>
      </c>
      <c r="AD521">
        <f>ROUND(((((ET521*1.05))-((EU521*1.05)))+AE521),2)</f>
        <v>435.91</v>
      </c>
      <c r="AE521">
        <f>ROUND(((EU521*1.05)),2)</f>
        <v>0</v>
      </c>
      <c r="AF521">
        <f>ROUND(((EV521*1.05)),2)</f>
        <v>402.97</v>
      </c>
      <c r="AG521">
        <f>ROUND((AP521),2)</f>
        <v>0</v>
      </c>
      <c r="AH521">
        <f>((EW521*1.05))</f>
        <v>2.6040000000000001</v>
      </c>
      <c r="AI521">
        <f>((EX521*1.05))</f>
        <v>0</v>
      </c>
      <c r="AJ521">
        <f>(AS521)</f>
        <v>0</v>
      </c>
      <c r="AK521">
        <v>798.93</v>
      </c>
      <c r="AL521">
        <v>0</v>
      </c>
      <c r="AM521">
        <v>415.15</v>
      </c>
      <c r="AN521">
        <v>0</v>
      </c>
      <c r="AO521">
        <v>383.78</v>
      </c>
      <c r="AP521">
        <v>0</v>
      </c>
      <c r="AQ521">
        <v>2.48</v>
      </c>
      <c r="AR521">
        <v>0</v>
      </c>
      <c r="AS521">
        <v>0</v>
      </c>
      <c r="AT521">
        <v>164</v>
      </c>
      <c r="AU521">
        <v>60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6</v>
      </c>
      <c r="BE521" t="s">
        <v>6</v>
      </c>
      <c r="BF521" t="s">
        <v>6</v>
      </c>
      <c r="BG521" t="s">
        <v>6</v>
      </c>
      <c r="BH521">
        <v>0</v>
      </c>
      <c r="BI521">
        <v>1</v>
      </c>
      <c r="BJ521" t="s">
        <v>219</v>
      </c>
      <c r="BM521">
        <v>350003</v>
      </c>
      <c r="BN521">
        <v>0</v>
      </c>
      <c r="BO521" t="s">
        <v>6</v>
      </c>
      <c r="BP521">
        <v>0</v>
      </c>
      <c r="BQ521">
        <v>1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6</v>
      </c>
      <c r="BZ521">
        <v>164</v>
      </c>
      <c r="CA521">
        <v>60</v>
      </c>
      <c r="CB521" t="s">
        <v>6</v>
      </c>
      <c r="CE521">
        <v>0</v>
      </c>
      <c r="CF521">
        <v>0</v>
      </c>
      <c r="CG521">
        <v>0</v>
      </c>
      <c r="CM521">
        <v>0</v>
      </c>
      <c r="CN521" t="s">
        <v>29</v>
      </c>
      <c r="CO521">
        <v>0</v>
      </c>
      <c r="CP521">
        <f>(P521+Q521+S521)</f>
        <v>839</v>
      </c>
      <c r="CQ521">
        <f>AC521*BC521</f>
        <v>0</v>
      </c>
      <c r="CR521">
        <f>AD521*BB521</f>
        <v>435.91</v>
      </c>
      <c r="CS521">
        <f>AE521*BS521</f>
        <v>0</v>
      </c>
      <c r="CT521">
        <f>AF521*BA521</f>
        <v>402.97</v>
      </c>
      <c r="CU521">
        <f>AG521</f>
        <v>0</v>
      </c>
      <c r="CV521">
        <f>AH521</f>
        <v>2.6040000000000001</v>
      </c>
      <c r="CW521">
        <f>AI521</f>
        <v>0</v>
      </c>
      <c r="CX521">
        <f>AJ521</f>
        <v>0</v>
      </c>
      <c r="CY521">
        <f>(((S521+R521)*AT521)/100)</f>
        <v>660.92</v>
      </c>
      <c r="CZ521">
        <f>(((S521+R521)*AU521)/100)</f>
        <v>241.8</v>
      </c>
      <c r="DC521" t="s">
        <v>6</v>
      </c>
      <c r="DD521" t="s">
        <v>20</v>
      </c>
      <c r="DE521" t="s">
        <v>21</v>
      </c>
      <c r="DF521" t="s">
        <v>21</v>
      </c>
      <c r="DG521" t="s">
        <v>21</v>
      </c>
      <c r="DH521" t="s">
        <v>6</v>
      </c>
      <c r="DI521" t="s">
        <v>21</v>
      </c>
      <c r="DJ521" t="s">
        <v>21</v>
      </c>
      <c r="DK521" t="s">
        <v>6</v>
      </c>
      <c r="DL521" t="s">
        <v>6</v>
      </c>
      <c r="DM521" t="s">
        <v>6</v>
      </c>
      <c r="DN521">
        <v>0</v>
      </c>
      <c r="DO521">
        <v>0</v>
      </c>
      <c r="DP521">
        <v>1</v>
      </c>
      <c r="DQ521">
        <v>1</v>
      </c>
      <c r="DU521">
        <v>1013</v>
      </c>
      <c r="DV521" t="s">
        <v>218</v>
      </c>
      <c r="DW521" t="s">
        <v>218</v>
      </c>
      <c r="DX521">
        <v>1</v>
      </c>
      <c r="DZ521" t="s">
        <v>6</v>
      </c>
      <c r="EA521" t="s">
        <v>6</v>
      </c>
      <c r="EB521" t="s">
        <v>6</v>
      </c>
      <c r="EC521" t="s">
        <v>6</v>
      </c>
      <c r="EE521">
        <v>46789826</v>
      </c>
      <c r="EF521">
        <v>1</v>
      </c>
      <c r="EG521" t="s">
        <v>22</v>
      </c>
      <c r="EH521">
        <v>0</v>
      </c>
      <c r="EI521" t="s">
        <v>6</v>
      </c>
      <c r="EJ521">
        <v>1</v>
      </c>
      <c r="EK521">
        <v>350003</v>
      </c>
      <c r="EL521" t="s">
        <v>23</v>
      </c>
      <c r="EM521" t="s">
        <v>24</v>
      </c>
      <c r="EO521" t="s">
        <v>181</v>
      </c>
      <c r="EQ521">
        <v>0</v>
      </c>
      <c r="ER521">
        <v>798.93</v>
      </c>
      <c r="ES521">
        <v>0</v>
      </c>
      <c r="ET521">
        <v>415.15</v>
      </c>
      <c r="EU521">
        <v>0</v>
      </c>
      <c r="EV521">
        <v>383.78</v>
      </c>
      <c r="EW521">
        <v>2.48</v>
      </c>
      <c r="EX521">
        <v>0</v>
      </c>
      <c r="EY521">
        <v>0</v>
      </c>
      <c r="FQ521">
        <v>0</v>
      </c>
      <c r="FR521">
        <f>ROUND(IF(AND(BH521=3,BI521=3),P521,0),0)</f>
        <v>0</v>
      </c>
      <c r="FS521">
        <v>0</v>
      </c>
      <c r="FX521">
        <v>164</v>
      </c>
      <c r="FY521">
        <v>60</v>
      </c>
      <c r="GA521" t="s">
        <v>6</v>
      </c>
      <c r="GD521">
        <v>1</v>
      </c>
      <c r="GF521">
        <v>1220626221</v>
      </c>
      <c r="GG521">
        <v>2</v>
      </c>
      <c r="GH521">
        <v>1</v>
      </c>
      <c r="GI521">
        <v>-2</v>
      </c>
      <c r="GJ521">
        <v>0</v>
      </c>
      <c r="GK521">
        <v>0</v>
      </c>
      <c r="GL521">
        <f>ROUND(IF(AND(BH521=3,BI521=3,FS521&lt;&gt;0),P521,0),0)</f>
        <v>0</v>
      </c>
      <c r="GM521">
        <f>ROUND(O521+X521+Y521,0)+GX521</f>
        <v>1742</v>
      </c>
      <c r="GN521">
        <f>IF(OR(BI521=0,BI521=1),ROUND(O521+X521+Y521,0),0)</f>
        <v>1742</v>
      </c>
      <c r="GO521">
        <f>IF(BI521=2,ROUND(O521+X521+Y521,0),0)</f>
        <v>0</v>
      </c>
      <c r="GP521">
        <f>IF(BI521=4,ROUND(O521+X521+Y521,0)+GX521,0)</f>
        <v>0</v>
      </c>
      <c r="GR521">
        <v>0</v>
      </c>
      <c r="GS521">
        <v>3</v>
      </c>
      <c r="GT521">
        <v>0</v>
      </c>
      <c r="GU521" t="s">
        <v>6</v>
      </c>
      <c r="GV521">
        <f>ROUND((GT521),2)</f>
        <v>0</v>
      </c>
      <c r="GW521">
        <v>1</v>
      </c>
      <c r="GX521">
        <f>ROUND(HC521*I521,0)</f>
        <v>0</v>
      </c>
      <c r="HA521">
        <v>0</v>
      </c>
      <c r="HB521">
        <v>0</v>
      </c>
      <c r="HC521">
        <f>GV521*GW521</f>
        <v>0</v>
      </c>
      <c r="HE521" t="s">
        <v>6</v>
      </c>
      <c r="HF521" t="s">
        <v>6</v>
      </c>
      <c r="HM521" t="s">
        <v>6</v>
      </c>
      <c r="HN521" t="s">
        <v>6</v>
      </c>
      <c r="HO521" t="s">
        <v>6</v>
      </c>
      <c r="HP521" t="s">
        <v>6</v>
      </c>
      <c r="HQ521" t="s">
        <v>6</v>
      </c>
      <c r="IK521">
        <v>0</v>
      </c>
    </row>
    <row r="523" spans="1:245" x14ac:dyDescent="0.2">
      <c r="A523" s="2">
        <v>51</v>
      </c>
      <c r="B523" s="2">
        <f>B517</f>
        <v>1</v>
      </c>
      <c r="C523" s="2">
        <f>A517</f>
        <v>4</v>
      </c>
      <c r="D523" s="2">
        <f>ROW(A517)</f>
        <v>517</v>
      </c>
      <c r="E523" s="2"/>
      <c r="F523" s="2" t="str">
        <f>IF(F517&lt;&gt;"",F517,"")</f>
        <v>Новый раздел</v>
      </c>
      <c r="G523" s="2" t="str">
        <f>IF(G517&lt;&gt;"",G517,"")</f>
        <v>Раздел 7.Оттаивание мерзлого грунта (средний Кд=1,05)</v>
      </c>
      <c r="H523" s="2">
        <v>0</v>
      </c>
      <c r="I523" s="2"/>
      <c r="J523" s="2"/>
      <c r="K523" s="2"/>
      <c r="L523" s="2"/>
      <c r="M523" s="2"/>
      <c r="N523" s="2"/>
      <c r="O523" s="2">
        <f t="shared" ref="O523:T523" si="79">ROUND(AB523,0)</f>
        <v>839</v>
      </c>
      <c r="P523" s="2">
        <f t="shared" si="79"/>
        <v>0</v>
      </c>
      <c r="Q523" s="2">
        <f t="shared" si="79"/>
        <v>436</v>
      </c>
      <c r="R523" s="2">
        <f t="shared" si="79"/>
        <v>0</v>
      </c>
      <c r="S523" s="2">
        <f t="shared" si="79"/>
        <v>403</v>
      </c>
      <c r="T523" s="2">
        <f t="shared" si="79"/>
        <v>0</v>
      </c>
      <c r="U523" s="2">
        <f>AH523</f>
        <v>2.6040000000000001</v>
      </c>
      <c r="V523" s="2">
        <f>AI523</f>
        <v>0</v>
      </c>
      <c r="W523" s="2">
        <f>ROUND(AJ523,0)</f>
        <v>0</v>
      </c>
      <c r="X523" s="2">
        <f>ROUND(AK523,0)</f>
        <v>661</v>
      </c>
      <c r="Y523" s="2">
        <f>ROUND(AL523,0)</f>
        <v>242</v>
      </c>
      <c r="Z523" s="2"/>
      <c r="AA523" s="2"/>
      <c r="AB523" s="2">
        <f>ROUND(SUMIF(AA521:AA521,"=48947497",O521:O521),0)</f>
        <v>839</v>
      </c>
      <c r="AC523" s="2">
        <f>ROUND(SUMIF(AA521:AA521,"=48947497",P521:P521),0)</f>
        <v>0</v>
      </c>
      <c r="AD523" s="2">
        <f>ROUND(SUMIF(AA521:AA521,"=48947497",Q521:Q521),0)</f>
        <v>436</v>
      </c>
      <c r="AE523" s="2">
        <f>ROUND(SUMIF(AA521:AA521,"=48947497",R521:R521),0)</f>
        <v>0</v>
      </c>
      <c r="AF523" s="2">
        <f>ROUND(SUMIF(AA521:AA521,"=48947497",S521:S521),0)</f>
        <v>403</v>
      </c>
      <c r="AG523" s="2">
        <f>ROUND(SUMIF(AA521:AA521,"=48947497",T521:T521),0)</f>
        <v>0</v>
      </c>
      <c r="AH523" s="2">
        <f>SUMIF(AA521:AA521,"=48947497",U521:U521)</f>
        <v>2.6040000000000001</v>
      </c>
      <c r="AI523" s="2">
        <f>SUMIF(AA521:AA521,"=48947497",V521:V521)</f>
        <v>0</v>
      </c>
      <c r="AJ523" s="2">
        <f>ROUND(SUMIF(AA521:AA521,"=48947497",W521:W521),0)</f>
        <v>0</v>
      </c>
      <c r="AK523" s="2">
        <f>ROUND(SUMIF(AA521:AA521,"=48947497",X521:X521),0)</f>
        <v>661</v>
      </c>
      <c r="AL523" s="2">
        <f>ROUND(SUMIF(AA521:AA521,"=48947497",Y521:Y521),0)</f>
        <v>242</v>
      </c>
      <c r="AM523" s="2"/>
      <c r="AN523" s="2"/>
      <c r="AO523" s="2">
        <f t="shared" ref="AO523:BD523" si="80">ROUND(BX523,0)</f>
        <v>0</v>
      </c>
      <c r="AP523" s="2">
        <f t="shared" si="80"/>
        <v>0</v>
      </c>
      <c r="AQ523" s="2">
        <f t="shared" si="80"/>
        <v>0</v>
      </c>
      <c r="AR523" s="2">
        <f t="shared" si="80"/>
        <v>1742</v>
      </c>
      <c r="AS523" s="2">
        <f t="shared" si="80"/>
        <v>1742</v>
      </c>
      <c r="AT523" s="2">
        <f t="shared" si="80"/>
        <v>0</v>
      </c>
      <c r="AU523" s="2">
        <f t="shared" si="80"/>
        <v>0</v>
      </c>
      <c r="AV523" s="2">
        <f t="shared" si="80"/>
        <v>0</v>
      </c>
      <c r="AW523" s="2">
        <f t="shared" si="80"/>
        <v>0</v>
      </c>
      <c r="AX523" s="2">
        <f t="shared" si="80"/>
        <v>0</v>
      </c>
      <c r="AY523" s="2">
        <f t="shared" si="80"/>
        <v>0</v>
      </c>
      <c r="AZ523" s="2">
        <f t="shared" si="80"/>
        <v>0</v>
      </c>
      <c r="BA523" s="2">
        <f t="shared" si="80"/>
        <v>0</v>
      </c>
      <c r="BB523" s="2">
        <f t="shared" si="80"/>
        <v>0</v>
      </c>
      <c r="BC523" s="2">
        <f t="shared" si="80"/>
        <v>0</v>
      </c>
      <c r="BD523" s="2">
        <f t="shared" si="80"/>
        <v>0</v>
      </c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>
        <f>ROUND(SUMIF(AA521:AA521,"=48947497",FQ521:FQ521),0)</f>
        <v>0</v>
      </c>
      <c r="BY523" s="2">
        <f>ROUND(SUMIF(AA521:AA521,"=48947497",FR521:FR521),0)</f>
        <v>0</v>
      </c>
      <c r="BZ523" s="2">
        <f>ROUND(SUMIF(AA521:AA521,"=48947497",GL521:GL521),0)</f>
        <v>0</v>
      </c>
      <c r="CA523" s="2">
        <f>ROUND(SUMIF(AA521:AA521,"=48947497",GM521:GM521),0)</f>
        <v>1742</v>
      </c>
      <c r="CB523" s="2">
        <f>ROUND(SUMIF(AA521:AA521,"=48947497",GN521:GN521),0)</f>
        <v>1742</v>
      </c>
      <c r="CC523" s="2">
        <f>ROUND(SUMIF(AA521:AA521,"=48947497",GO521:GO521),0)</f>
        <v>0</v>
      </c>
      <c r="CD523" s="2">
        <f>ROUND(SUMIF(AA521:AA521,"=48947497",GP521:GP521),0)</f>
        <v>0</v>
      </c>
      <c r="CE523" s="2">
        <f>AC523-BX523</f>
        <v>0</v>
      </c>
      <c r="CF523" s="2">
        <f>AC523-BY523</f>
        <v>0</v>
      </c>
      <c r="CG523" s="2">
        <f>BX523-BZ523</f>
        <v>0</v>
      </c>
      <c r="CH523" s="2">
        <f>AC523-BX523-BY523+BZ523</f>
        <v>0</v>
      </c>
      <c r="CI523" s="2">
        <f>BY523-BZ523</f>
        <v>0</v>
      </c>
      <c r="CJ523" s="2">
        <f>ROUND(SUMIF(AA521:AA521,"=48947497",GX521:GX521),0)</f>
        <v>0</v>
      </c>
      <c r="CK523" s="2">
        <f>ROUND(SUMIF(AA521:AA521,"=48947497",GY521:GY521),0)</f>
        <v>0</v>
      </c>
      <c r="CL523" s="2">
        <f>ROUND(SUMIF(AA521:AA521,"=48947497",GZ521:GZ521),0)</f>
        <v>0</v>
      </c>
      <c r="CM523" s="2">
        <f>ROUND(SUMIF(AA521:AA521,"=48947497",HD521:HD521),0)</f>
        <v>0</v>
      </c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>
        <v>0</v>
      </c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201</v>
      </c>
      <c r="F525" s="4">
        <f>ROUND(Source!O523,O525)</f>
        <v>839</v>
      </c>
      <c r="G525" s="4" t="s">
        <v>30</v>
      </c>
      <c r="H525" s="4" t="s">
        <v>31</v>
      </c>
      <c r="I525" s="4"/>
      <c r="J525" s="4"/>
      <c r="K525" s="4">
        <v>201</v>
      </c>
      <c r="L525" s="4">
        <v>1</v>
      </c>
      <c r="M525" s="4">
        <v>3</v>
      </c>
      <c r="N525" s="4" t="s">
        <v>6</v>
      </c>
      <c r="O525" s="4">
        <v>0</v>
      </c>
      <c r="P525" s="4"/>
      <c r="Q525" s="4"/>
      <c r="R525" s="4"/>
      <c r="S525" s="4"/>
      <c r="T525" s="4"/>
      <c r="U525" s="4"/>
      <c r="V525" s="4"/>
      <c r="W525" s="4">
        <v>839</v>
      </c>
      <c r="X525" s="4">
        <v>1</v>
      </c>
      <c r="Y525" s="4">
        <v>839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202</v>
      </c>
      <c r="F526" s="4">
        <f>ROUND(Source!P523,O526)</f>
        <v>0</v>
      </c>
      <c r="G526" s="4" t="s">
        <v>32</v>
      </c>
      <c r="H526" s="4" t="s">
        <v>33</v>
      </c>
      <c r="I526" s="4"/>
      <c r="J526" s="4"/>
      <c r="K526" s="4">
        <v>202</v>
      </c>
      <c r="L526" s="4">
        <v>2</v>
      </c>
      <c r="M526" s="4">
        <v>3</v>
      </c>
      <c r="N526" s="4" t="s">
        <v>6</v>
      </c>
      <c r="O526" s="4">
        <v>0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222</v>
      </c>
      <c r="F527" s="4">
        <f>ROUND(Source!AO523,O527)</f>
        <v>0</v>
      </c>
      <c r="G527" s="4" t="s">
        <v>34</v>
      </c>
      <c r="H527" s="4" t="s">
        <v>35</v>
      </c>
      <c r="I527" s="4"/>
      <c r="J527" s="4"/>
      <c r="K527" s="4">
        <v>222</v>
      </c>
      <c r="L527" s="4">
        <v>3</v>
      </c>
      <c r="M527" s="4">
        <v>3</v>
      </c>
      <c r="N527" s="4" t="s">
        <v>6</v>
      </c>
      <c r="O527" s="4">
        <v>0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225</v>
      </c>
      <c r="F528" s="4">
        <f>ROUND(Source!AV523,O528)</f>
        <v>0</v>
      </c>
      <c r="G528" s="4" t="s">
        <v>36</v>
      </c>
      <c r="H528" s="4" t="s">
        <v>37</v>
      </c>
      <c r="I528" s="4"/>
      <c r="J528" s="4"/>
      <c r="K528" s="4">
        <v>225</v>
      </c>
      <c r="L528" s="4">
        <v>4</v>
      </c>
      <c r="M528" s="4">
        <v>3</v>
      </c>
      <c r="N528" s="4" t="s">
        <v>6</v>
      </c>
      <c r="O528" s="4">
        <v>0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226</v>
      </c>
      <c r="F529" s="4">
        <f>ROUND(Source!AW523,O529)</f>
        <v>0</v>
      </c>
      <c r="G529" s="4" t="s">
        <v>38</v>
      </c>
      <c r="H529" s="4" t="s">
        <v>39</v>
      </c>
      <c r="I529" s="4"/>
      <c r="J529" s="4"/>
      <c r="K529" s="4">
        <v>226</v>
      </c>
      <c r="L529" s="4">
        <v>5</v>
      </c>
      <c r="M529" s="4">
        <v>3</v>
      </c>
      <c r="N529" s="4" t="s">
        <v>6</v>
      </c>
      <c r="O529" s="4">
        <v>0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227</v>
      </c>
      <c r="F530" s="4">
        <f>ROUND(Source!AX523,O530)</f>
        <v>0</v>
      </c>
      <c r="G530" s="4" t="s">
        <v>40</v>
      </c>
      <c r="H530" s="4" t="s">
        <v>41</v>
      </c>
      <c r="I530" s="4"/>
      <c r="J530" s="4"/>
      <c r="K530" s="4">
        <v>227</v>
      </c>
      <c r="L530" s="4">
        <v>6</v>
      </c>
      <c r="M530" s="4">
        <v>3</v>
      </c>
      <c r="N530" s="4" t="s">
        <v>6</v>
      </c>
      <c r="O530" s="4">
        <v>0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228</v>
      </c>
      <c r="F531" s="4">
        <f>ROUND(Source!AY523,O531)</f>
        <v>0</v>
      </c>
      <c r="G531" s="4" t="s">
        <v>42</v>
      </c>
      <c r="H531" s="4" t="s">
        <v>43</v>
      </c>
      <c r="I531" s="4"/>
      <c r="J531" s="4"/>
      <c r="K531" s="4">
        <v>228</v>
      </c>
      <c r="L531" s="4">
        <v>7</v>
      </c>
      <c r="M531" s="4">
        <v>3</v>
      </c>
      <c r="N531" s="4" t="s">
        <v>6</v>
      </c>
      <c r="O531" s="4">
        <v>0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216</v>
      </c>
      <c r="F532" s="4">
        <f>ROUND(Source!AP523,O532)</f>
        <v>0</v>
      </c>
      <c r="G532" s="4" t="s">
        <v>44</v>
      </c>
      <c r="H532" s="4" t="s">
        <v>45</v>
      </c>
      <c r="I532" s="4"/>
      <c r="J532" s="4"/>
      <c r="K532" s="4">
        <v>216</v>
      </c>
      <c r="L532" s="4">
        <v>8</v>
      </c>
      <c r="M532" s="4">
        <v>3</v>
      </c>
      <c r="N532" s="4" t="s">
        <v>6</v>
      </c>
      <c r="O532" s="4">
        <v>0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223</v>
      </c>
      <c r="F533" s="4">
        <f>ROUND(Source!AQ523,O533)</f>
        <v>0</v>
      </c>
      <c r="G533" s="4" t="s">
        <v>46</v>
      </c>
      <c r="H533" s="4" t="s">
        <v>47</v>
      </c>
      <c r="I533" s="4"/>
      <c r="J533" s="4"/>
      <c r="K533" s="4">
        <v>223</v>
      </c>
      <c r="L533" s="4">
        <v>9</v>
      </c>
      <c r="M533" s="4">
        <v>3</v>
      </c>
      <c r="N533" s="4" t="s">
        <v>6</v>
      </c>
      <c r="O533" s="4">
        <v>0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229</v>
      </c>
      <c r="F534" s="4">
        <f>ROUND(Source!AZ523,O534)</f>
        <v>0</v>
      </c>
      <c r="G534" s="4" t="s">
        <v>48</v>
      </c>
      <c r="H534" s="4" t="s">
        <v>49</v>
      </c>
      <c r="I534" s="4"/>
      <c r="J534" s="4"/>
      <c r="K534" s="4">
        <v>229</v>
      </c>
      <c r="L534" s="4">
        <v>10</v>
      </c>
      <c r="M534" s="4">
        <v>3</v>
      </c>
      <c r="N534" s="4" t="s">
        <v>6</v>
      </c>
      <c r="O534" s="4">
        <v>0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203</v>
      </c>
      <c r="F535" s="4">
        <f>ROUND(Source!Q523,O535)</f>
        <v>436</v>
      </c>
      <c r="G535" s="4" t="s">
        <v>50</v>
      </c>
      <c r="H535" s="4" t="s">
        <v>51</v>
      </c>
      <c r="I535" s="4"/>
      <c r="J535" s="4"/>
      <c r="K535" s="4">
        <v>203</v>
      </c>
      <c r="L535" s="4">
        <v>11</v>
      </c>
      <c r="M535" s="4">
        <v>3</v>
      </c>
      <c r="N535" s="4" t="s">
        <v>6</v>
      </c>
      <c r="O535" s="4">
        <v>0</v>
      </c>
      <c r="P535" s="4"/>
      <c r="Q535" s="4"/>
      <c r="R535" s="4"/>
      <c r="S535" s="4"/>
      <c r="T535" s="4"/>
      <c r="U535" s="4"/>
      <c r="V535" s="4"/>
      <c r="W535" s="4">
        <v>436</v>
      </c>
      <c r="X535" s="4">
        <v>1</v>
      </c>
      <c r="Y535" s="4">
        <v>436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231</v>
      </c>
      <c r="F536" s="4">
        <f>ROUND(Source!BB523,O536)</f>
        <v>0</v>
      </c>
      <c r="G536" s="4" t="s">
        <v>52</v>
      </c>
      <c r="H536" s="4" t="s">
        <v>53</v>
      </c>
      <c r="I536" s="4"/>
      <c r="J536" s="4"/>
      <c r="K536" s="4">
        <v>231</v>
      </c>
      <c r="L536" s="4">
        <v>12</v>
      </c>
      <c r="M536" s="4">
        <v>3</v>
      </c>
      <c r="N536" s="4" t="s">
        <v>6</v>
      </c>
      <c r="O536" s="4">
        <v>0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204</v>
      </c>
      <c r="F537" s="4">
        <f>ROUND(Source!R523,O537)</f>
        <v>0</v>
      </c>
      <c r="G537" s="4" t="s">
        <v>54</v>
      </c>
      <c r="H537" s="4" t="s">
        <v>55</v>
      </c>
      <c r="I537" s="4"/>
      <c r="J537" s="4"/>
      <c r="K537" s="4">
        <v>204</v>
      </c>
      <c r="L537" s="4">
        <v>13</v>
      </c>
      <c r="M537" s="4">
        <v>3</v>
      </c>
      <c r="N537" s="4" t="s">
        <v>6</v>
      </c>
      <c r="O537" s="4">
        <v>0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205</v>
      </c>
      <c r="F538" s="4">
        <f>ROUND(Source!S523,O538)</f>
        <v>403</v>
      </c>
      <c r="G538" s="4" t="s">
        <v>56</v>
      </c>
      <c r="H538" s="4" t="s">
        <v>57</v>
      </c>
      <c r="I538" s="4"/>
      <c r="J538" s="4"/>
      <c r="K538" s="4">
        <v>205</v>
      </c>
      <c r="L538" s="4">
        <v>14</v>
      </c>
      <c r="M538" s="4">
        <v>3</v>
      </c>
      <c r="N538" s="4" t="s">
        <v>6</v>
      </c>
      <c r="O538" s="4">
        <v>0</v>
      </c>
      <c r="P538" s="4"/>
      <c r="Q538" s="4"/>
      <c r="R538" s="4"/>
      <c r="S538" s="4"/>
      <c r="T538" s="4"/>
      <c r="U538" s="4"/>
      <c r="V538" s="4"/>
      <c r="W538" s="4">
        <v>403</v>
      </c>
      <c r="X538" s="4">
        <v>1</v>
      </c>
      <c r="Y538" s="4">
        <v>403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232</v>
      </c>
      <c r="F539" s="4">
        <f>ROUND(Source!BC523,O539)</f>
        <v>0</v>
      </c>
      <c r="G539" s="4" t="s">
        <v>58</v>
      </c>
      <c r="H539" s="4" t="s">
        <v>59</v>
      </c>
      <c r="I539" s="4"/>
      <c r="J539" s="4"/>
      <c r="K539" s="4">
        <v>232</v>
      </c>
      <c r="L539" s="4">
        <v>15</v>
      </c>
      <c r="M539" s="4">
        <v>3</v>
      </c>
      <c r="N539" s="4" t="s">
        <v>6</v>
      </c>
      <c r="O539" s="4">
        <v>0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214</v>
      </c>
      <c r="F540" s="4">
        <f>ROUND(Source!AS523,O540)</f>
        <v>1742</v>
      </c>
      <c r="G540" s="4" t="s">
        <v>60</v>
      </c>
      <c r="H540" s="4" t="s">
        <v>61</v>
      </c>
      <c r="I540" s="4"/>
      <c r="J540" s="4"/>
      <c r="K540" s="4">
        <v>214</v>
      </c>
      <c r="L540" s="4">
        <v>16</v>
      </c>
      <c r="M540" s="4">
        <v>3</v>
      </c>
      <c r="N540" s="4" t="s">
        <v>6</v>
      </c>
      <c r="O540" s="4">
        <v>0</v>
      </c>
      <c r="P540" s="4"/>
      <c r="Q540" s="4"/>
      <c r="R540" s="4"/>
      <c r="S540" s="4"/>
      <c r="T540" s="4"/>
      <c r="U540" s="4"/>
      <c r="V540" s="4"/>
      <c r="W540" s="4">
        <v>1742</v>
      </c>
      <c r="X540" s="4">
        <v>1</v>
      </c>
      <c r="Y540" s="4">
        <v>1742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215</v>
      </c>
      <c r="F541" s="4">
        <f>ROUND(Source!AT523,O541)</f>
        <v>0</v>
      </c>
      <c r="G541" s="4" t="s">
        <v>62</v>
      </c>
      <c r="H541" s="4" t="s">
        <v>63</v>
      </c>
      <c r="I541" s="4"/>
      <c r="J541" s="4"/>
      <c r="K541" s="4">
        <v>215</v>
      </c>
      <c r="L541" s="4">
        <v>17</v>
      </c>
      <c r="M541" s="4">
        <v>3</v>
      </c>
      <c r="N541" s="4" t="s">
        <v>6</v>
      </c>
      <c r="O541" s="4">
        <v>0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217</v>
      </c>
      <c r="F542" s="4">
        <f>ROUND(Source!AU523,O542)</f>
        <v>0</v>
      </c>
      <c r="G542" s="4" t="s">
        <v>64</v>
      </c>
      <c r="H542" s="4" t="s">
        <v>65</v>
      </c>
      <c r="I542" s="4"/>
      <c r="J542" s="4"/>
      <c r="K542" s="4">
        <v>217</v>
      </c>
      <c r="L542" s="4">
        <v>18</v>
      </c>
      <c r="M542" s="4">
        <v>3</v>
      </c>
      <c r="N542" s="4" t="s">
        <v>6</v>
      </c>
      <c r="O542" s="4">
        <v>0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230</v>
      </c>
      <c r="F543" s="4">
        <f>ROUND(Source!BA523,O543)</f>
        <v>0</v>
      </c>
      <c r="G543" s="4" t="s">
        <v>66</v>
      </c>
      <c r="H543" s="4" t="s">
        <v>67</v>
      </c>
      <c r="I543" s="4"/>
      <c r="J543" s="4"/>
      <c r="K543" s="4">
        <v>230</v>
      </c>
      <c r="L543" s="4">
        <v>19</v>
      </c>
      <c r="M543" s="4">
        <v>3</v>
      </c>
      <c r="N543" s="4" t="s">
        <v>6</v>
      </c>
      <c r="O543" s="4">
        <v>0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206</v>
      </c>
      <c r="F544" s="4">
        <f>ROUND(Source!T523,O544)</f>
        <v>0</v>
      </c>
      <c r="G544" s="4" t="s">
        <v>68</v>
      </c>
      <c r="H544" s="4" t="s">
        <v>69</v>
      </c>
      <c r="I544" s="4"/>
      <c r="J544" s="4"/>
      <c r="K544" s="4">
        <v>206</v>
      </c>
      <c r="L544" s="4">
        <v>20</v>
      </c>
      <c r="M544" s="4">
        <v>3</v>
      </c>
      <c r="N544" s="4" t="s">
        <v>6</v>
      </c>
      <c r="O544" s="4">
        <v>0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0</v>
      </c>
      <c r="F545" s="4">
        <f>Source!U523</f>
        <v>2.6040000000000001</v>
      </c>
      <c r="G545" s="4" t="s">
        <v>70</v>
      </c>
      <c r="H545" s="4" t="s">
        <v>71</v>
      </c>
      <c r="I545" s="4"/>
      <c r="J545" s="4"/>
      <c r="K545" s="4">
        <v>207</v>
      </c>
      <c r="L545" s="4">
        <v>21</v>
      </c>
      <c r="M545" s="4">
        <v>3</v>
      </c>
      <c r="N545" s="4" t="s">
        <v>6</v>
      </c>
      <c r="O545" s="4">
        <v>-1</v>
      </c>
      <c r="P545" s="4"/>
      <c r="Q545" s="4"/>
      <c r="R545" s="4"/>
      <c r="S545" s="4"/>
      <c r="T545" s="4"/>
      <c r="U545" s="4"/>
      <c r="V545" s="4"/>
      <c r="W545" s="4">
        <v>2.6040000000000001</v>
      </c>
      <c r="X545" s="4">
        <v>1</v>
      </c>
      <c r="Y545" s="4">
        <v>2.6040000000000001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208</v>
      </c>
      <c r="F546" s="4">
        <f>Source!V523</f>
        <v>0</v>
      </c>
      <c r="G546" s="4" t="s">
        <v>72</v>
      </c>
      <c r="H546" s="4" t="s">
        <v>73</v>
      </c>
      <c r="I546" s="4"/>
      <c r="J546" s="4"/>
      <c r="K546" s="4">
        <v>208</v>
      </c>
      <c r="L546" s="4">
        <v>22</v>
      </c>
      <c r="M546" s="4">
        <v>3</v>
      </c>
      <c r="N546" s="4" t="s">
        <v>6</v>
      </c>
      <c r="O546" s="4">
        <v>-1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209</v>
      </c>
      <c r="F547" s="4">
        <f>ROUND(Source!W523,O547)</f>
        <v>0</v>
      </c>
      <c r="G547" s="4" t="s">
        <v>74</v>
      </c>
      <c r="H547" s="4" t="s">
        <v>75</v>
      </c>
      <c r="I547" s="4"/>
      <c r="J547" s="4"/>
      <c r="K547" s="4">
        <v>209</v>
      </c>
      <c r="L547" s="4">
        <v>23</v>
      </c>
      <c r="M547" s="4">
        <v>3</v>
      </c>
      <c r="N547" s="4" t="s">
        <v>6</v>
      </c>
      <c r="O547" s="4">
        <v>0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233</v>
      </c>
      <c r="F548" s="4">
        <f>ROUND(Source!BD523,O548)</f>
        <v>0</v>
      </c>
      <c r="G548" s="4" t="s">
        <v>76</v>
      </c>
      <c r="H548" s="4" t="s">
        <v>77</v>
      </c>
      <c r="I548" s="4"/>
      <c r="J548" s="4"/>
      <c r="K548" s="4">
        <v>233</v>
      </c>
      <c r="L548" s="4">
        <v>24</v>
      </c>
      <c r="M548" s="4">
        <v>3</v>
      </c>
      <c r="N548" s="4" t="s">
        <v>6</v>
      </c>
      <c r="O548" s="4">
        <v>0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210</v>
      </c>
      <c r="F549" s="4">
        <f>ROUND(Source!X523,O549)</f>
        <v>661</v>
      </c>
      <c r="G549" s="4" t="s">
        <v>78</v>
      </c>
      <c r="H549" s="4" t="s">
        <v>79</v>
      </c>
      <c r="I549" s="4"/>
      <c r="J549" s="4"/>
      <c r="K549" s="4">
        <v>210</v>
      </c>
      <c r="L549" s="4">
        <v>25</v>
      </c>
      <c r="M549" s="4">
        <v>3</v>
      </c>
      <c r="N549" s="4" t="s">
        <v>6</v>
      </c>
      <c r="O549" s="4">
        <v>0</v>
      </c>
      <c r="P549" s="4"/>
      <c r="Q549" s="4"/>
      <c r="R549" s="4"/>
      <c r="S549" s="4"/>
      <c r="T549" s="4"/>
      <c r="U549" s="4"/>
      <c r="V549" s="4"/>
      <c r="W549" s="4">
        <v>661</v>
      </c>
      <c r="X549" s="4">
        <v>1</v>
      </c>
      <c r="Y549" s="4">
        <v>661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211</v>
      </c>
      <c r="F550" s="4">
        <f>ROUND(Source!Y523,O550)</f>
        <v>242</v>
      </c>
      <c r="G550" s="4" t="s">
        <v>80</v>
      </c>
      <c r="H550" s="4" t="s">
        <v>81</v>
      </c>
      <c r="I550" s="4"/>
      <c r="J550" s="4"/>
      <c r="K550" s="4">
        <v>211</v>
      </c>
      <c r="L550" s="4">
        <v>26</v>
      </c>
      <c r="M550" s="4">
        <v>3</v>
      </c>
      <c r="N550" s="4" t="s">
        <v>6</v>
      </c>
      <c r="O550" s="4">
        <v>0</v>
      </c>
      <c r="P550" s="4"/>
      <c r="Q550" s="4"/>
      <c r="R550" s="4"/>
      <c r="S550" s="4"/>
      <c r="T550" s="4"/>
      <c r="U550" s="4"/>
      <c r="V550" s="4"/>
      <c r="W550" s="4">
        <v>242</v>
      </c>
      <c r="X550" s="4">
        <v>1</v>
      </c>
      <c r="Y550" s="4">
        <v>242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0</v>
      </c>
      <c r="F551" s="4">
        <f>ROUND(Source!AR523,O551)</f>
        <v>1742</v>
      </c>
      <c r="G551" s="4" t="s">
        <v>82</v>
      </c>
      <c r="H551" s="4" t="s">
        <v>83</v>
      </c>
      <c r="I551" s="4"/>
      <c r="J551" s="4"/>
      <c r="K551" s="4">
        <v>224</v>
      </c>
      <c r="L551" s="4">
        <v>27</v>
      </c>
      <c r="M551" s="4">
        <v>3</v>
      </c>
      <c r="N551" s="4" t="s">
        <v>6</v>
      </c>
      <c r="O551" s="4">
        <v>0</v>
      </c>
      <c r="P551" s="4"/>
      <c r="Q551" s="4"/>
      <c r="R551" s="4"/>
      <c r="S551" s="4"/>
      <c r="T551" s="4"/>
      <c r="U551" s="4"/>
      <c r="V551" s="4"/>
      <c r="W551" s="4">
        <v>1742</v>
      </c>
      <c r="X551" s="4">
        <v>1</v>
      </c>
      <c r="Y551" s="4">
        <v>1742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2</v>
      </c>
      <c r="E552" s="4">
        <v>0</v>
      </c>
      <c r="F552" s="4">
        <v>0</v>
      </c>
      <c r="G552" s="4" t="s">
        <v>15</v>
      </c>
      <c r="H552" s="4" t="s">
        <v>84</v>
      </c>
      <c r="I552" s="4"/>
      <c r="J552" s="4"/>
      <c r="K552" s="4">
        <v>212</v>
      </c>
      <c r="L552" s="4">
        <v>28</v>
      </c>
      <c r="M552" s="4">
        <v>3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2</v>
      </c>
      <c r="E553" s="4">
        <v>0</v>
      </c>
      <c r="F553" s="4">
        <v>0</v>
      </c>
      <c r="G553" s="4" t="s">
        <v>25</v>
      </c>
      <c r="H553" s="4" t="s">
        <v>85</v>
      </c>
      <c r="I553" s="4"/>
      <c r="J553" s="4"/>
      <c r="K553" s="4">
        <v>212</v>
      </c>
      <c r="L553" s="4">
        <v>29</v>
      </c>
      <c r="M553" s="4">
        <v>3</v>
      </c>
      <c r="N553" s="4" t="s">
        <v>6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1</v>
      </c>
      <c r="C554" s="4">
        <v>0</v>
      </c>
      <c r="D554" s="4">
        <v>2</v>
      </c>
      <c r="E554" s="4">
        <v>0</v>
      </c>
      <c r="F554" s="4">
        <f>ROUND(F531-F552,O554)</f>
        <v>0</v>
      </c>
      <c r="G554" s="4" t="s">
        <v>86</v>
      </c>
      <c r="H554" s="4" t="s">
        <v>87</v>
      </c>
      <c r="I554" s="4"/>
      <c r="J554" s="4"/>
      <c r="K554" s="4">
        <v>212</v>
      </c>
      <c r="L554" s="4">
        <v>30</v>
      </c>
      <c r="M554" s="4">
        <v>0</v>
      </c>
      <c r="N554" s="4" t="s">
        <v>6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1</v>
      </c>
      <c r="C555" s="4">
        <v>0</v>
      </c>
      <c r="D555" s="4">
        <v>2</v>
      </c>
      <c r="E555" s="4">
        <v>0</v>
      </c>
      <c r="F555" s="4">
        <f>ROUND((F538),O555)</f>
        <v>403</v>
      </c>
      <c r="G555" s="4" t="s">
        <v>88</v>
      </c>
      <c r="H555" s="4" t="s">
        <v>89</v>
      </c>
      <c r="I555" s="4"/>
      <c r="J555" s="4"/>
      <c r="K555" s="4">
        <v>212</v>
      </c>
      <c r="L555" s="4">
        <v>31</v>
      </c>
      <c r="M555" s="4">
        <v>0</v>
      </c>
      <c r="N555" s="4" t="s">
        <v>6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403</v>
      </c>
      <c r="X555" s="4">
        <v>1</v>
      </c>
      <c r="Y555" s="4">
        <v>403</v>
      </c>
      <c r="Z555" s="4"/>
      <c r="AA555" s="4"/>
      <c r="AB555" s="4"/>
    </row>
    <row r="556" spans="1:28" x14ac:dyDescent="0.2">
      <c r="A556" s="4">
        <v>50</v>
      </c>
      <c r="B556" s="4">
        <v>1</v>
      </c>
      <c r="C556" s="4">
        <v>0</v>
      </c>
      <c r="D556" s="4">
        <v>2</v>
      </c>
      <c r="E556" s="4">
        <v>0</v>
      </c>
      <c r="F556" s="4">
        <f>ROUND(F549,O556)</f>
        <v>661</v>
      </c>
      <c r="G556" s="4" t="s">
        <v>90</v>
      </c>
      <c r="H556" s="4" t="s">
        <v>91</v>
      </c>
      <c r="I556" s="4"/>
      <c r="J556" s="4"/>
      <c r="K556" s="4">
        <v>212</v>
      </c>
      <c r="L556" s="4">
        <v>32</v>
      </c>
      <c r="M556" s="4">
        <v>0</v>
      </c>
      <c r="N556" s="4" t="s">
        <v>6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661</v>
      </c>
      <c r="X556" s="4">
        <v>1</v>
      </c>
      <c r="Y556" s="4">
        <v>661</v>
      </c>
      <c r="Z556" s="4"/>
      <c r="AA556" s="4"/>
      <c r="AB556" s="4"/>
    </row>
    <row r="557" spans="1:28" x14ac:dyDescent="0.2">
      <c r="A557" s="4">
        <v>50</v>
      </c>
      <c r="B557" s="4">
        <v>1</v>
      </c>
      <c r="C557" s="4">
        <v>0</v>
      </c>
      <c r="D557" s="4">
        <v>2</v>
      </c>
      <c r="E557" s="4">
        <v>0</v>
      </c>
      <c r="F557" s="4">
        <f>ROUND(F550,O557)</f>
        <v>242</v>
      </c>
      <c r="G557" s="4" t="s">
        <v>92</v>
      </c>
      <c r="H557" s="4" t="s">
        <v>93</v>
      </c>
      <c r="I557" s="4"/>
      <c r="J557" s="4"/>
      <c r="K557" s="4">
        <v>212</v>
      </c>
      <c r="L557" s="4">
        <v>33</v>
      </c>
      <c r="M557" s="4">
        <v>0</v>
      </c>
      <c r="N557" s="4" t="s">
        <v>6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242</v>
      </c>
      <c r="X557" s="4">
        <v>1</v>
      </c>
      <c r="Y557" s="4">
        <v>242</v>
      </c>
      <c r="Z557" s="4"/>
      <c r="AA557" s="4"/>
      <c r="AB557" s="4"/>
    </row>
    <row r="558" spans="1:28" x14ac:dyDescent="0.2">
      <c r="A558" s="4">
        <v>50</v>
      </c>
      <c r="B558" s="4">
        <v>1</v>
      </c>
      <c r="C558" s="4">
        <v>0</v>
      </c>
      <c r="D558" s="4">
        <v>2</v>
      </c>
      <c r="E558" s="4">
        <v>0</v>
      </c>
      <c r="F558" s="4">
        <f>ROUND((F535),O558)</f>
        <v>436</v>
      </c>
      <c r="G558" s="4" t="s">
        <v>94</v>
      </c>
      <c r="H558" s="4" t="s">
        <v>95</v>
      </c>
      <c r="I558" s="4"/>
      <c r="J558" s="4"/>
      <c r="K558" s="4">
        <v>212</v>
      </c>
      <c r="L558" s="4">
        <v>34</v>
      </c>
      <c r="M558" s="4">
        <v>0</v>
      </c>
      <c r="N558" s="4" t="s">
        <v>6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436</v>
      </c>
      <c r="X558" s="4">
        <v>1</v>
      </c>
      <c r="Y558" s="4">
        <v>436</v>
      </c>
      <c r="Z558" s="4"/>
      <c r="AA558" s="4"/>
      <c r="AB558" s="4"/>
    </row>
    <row r="559" spans="1:28" x14ac:dyDescent="0.2">
      <c r="A559" s="4">
        <v>50</v>
      </c>
      <c r="B559" s="4">
        <v>1</v>
      </c>
      <c r="C559" s="4">
        <v>0</v>
      </c>
      <c r="D559" s="4">
        <v>2</v>
      </c>
      <c r="E559" s="4">
        <v>207</v>
      </c>
      <c r="F559" s="4">
        <f>ROUND(F545,O559)</f>
        <v>2.6</v>
      </c>
      <c r="G559" s="4" t="s">
        <v>96</v>
      </c>
      <c r="H559" s="4" t="s">
        <v>97</v>
      </c>
      <c r="I559" s="4"/>
      <c r="J559" s="4"/>
      <c r="K559" s="4">
        <v>212</v>
      </c>
      <c r="L559" s="4">
        <v>35</v>
      </c>
      <c r="M559" s="4">
        <v>0</v>
      </c>
      <c r="N559" s="4" t="s">
        <v>6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2.6</v>
      </c>
      <c r="X559" s="4">
        <v>1</v>
      </c>
      <c r="Y559" s="4">
        <v>2.6</v>
      </c>
      <c r="Z559" s="4"/>
      <c r="AA559" s="4"/>
      <c r="AB559" s="4"/>
    </row>
    <row r="560" spans="1:28" x14ac:dyDescent="0.2">
      <c r="A560" s="4">
        <v>50</v>
      </c>
      <c r="B560" s="4">
        <v>1</v>
      </c>
      <c r="C560" s="4">
        <v>0</v>
      </c>
      <c r="D560" s="4">
        <v>2</v>
      </c>
      <c r="E560" s="4">
        <v>0</v>
      </c>
      <c r="F560" s="4">
        <f>ROUND(1.1,O560)</f>
        <v>1.1000000000000001</v>
      </c>
      <c r="G560" s="4" t="s">
        <v>98</v>
      </c>
      <c r="H560" s="4" t="s">
        <v>99</v>
      </c>
      <c r="I560" s="4"/>
      <c r="J560" s="4"/>
      <c r="K560" s="4">
        <v>212</v>
      </c>
      <c r="L560" s="4">
        <v>36</v>
      </c>
      <c r="M560" s="4">
        <v>0</v>
      </c>
      <c r="N560" s="4" t="s">
        <v>6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1.1000000000000001</v>
      </c>
      <c r="X560" s="4">
        <v>1</v>
      </c>
      <c r="Y560" s="4">
        <v>1.1000000000000001</v>
      </c>
      <c r="Z560" s="4"/>
      <c r="AA560" s="4"/>
      <c r="AB560" s="4"/>
    </row>
    <row r="561" spans="1:28" x14ac:dyDescent="0.2">
      <c r="A561" s="4">
        <v>50</v>
      </c>
      <c r="B561" s="4">
        <v>1</v>
      </c>
      <c r="C561" s="4">
        <v>0</v>
      </c>
      <c r="D561" s="4">
        <v>2</v>
      </c>
      <c r="E561" s="4">
        <v>0</v>
      </c>
      <c r="F561" s="4">
        <f>ROUND((F555*F560),O561)</f>
        <v>443.3</v>
      </c>
      <c r="G561" s="4" t="s">
        <v>100</v>
      </c>
      <c r="H561" s="4" t="s">
        <v>101</v>
      </c>
      <c r="I561" s="4"/>
      <c r="J561" s="4"/>
      <c r="K561" s="4">
        <v>212</v>
      </c>
      <c r="L561" s="4">
        <v>37</v>
      </c>
      <c r="M561" s="4">
        <v>0</v>
      </c>
      <c r="N561" s="4" t="s">
        <v>6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443.3</v>
      </c>
      <c r="X561" s="4">
        <v>1</v>
      </c>
      <c r="Y561" s="4">
        <v>443.3</v>
      </c>
      <c r="Z561" s="4"/>
      <c r="AA561" s="4"/>
      <c r="AB561" s="4"/>
    </row>
    <row r="562" spans="1:28" x14ac:dyDescent="0.2">
      <c r="A562" s="4">
        <v>50</v>
      </c>
      <c r="B562" s="4">
        <v>1</v>
      </c>
      <c r="C562" s="4">
        <v>0</v>
      </c>
      <c r="D562" s="4">
        <v>2</v>
      </c>
      <c r="E562" s="4">
        <v>0</v>
      </c>
      <c r="F562" s="4">
        <f>ROUND(F556*F560,O562)</f>
        <v>727.1</v>
      </c>
      <c r="G562" s="4" t="s">
        <v>102</v>
      </c>
      <c r="H562" s="4" t="s">
        <v>103</v>
      </c>
      <c r="I562" s="4"/>
      <c r="J562" s="4"/>
      <c r="K562" s="4">
        <v>212</v>
      </c>
      <c r="L562" s="4">
        <v>38</v>
      </c>
      <c r="M562" s="4">
        <v>0</v>
      </c>
      <c r="N562" s="4" t="s">
        <v>6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727.1</v>
      </c>
      <c r="X562" s="4">
        <v>1</v>
      </c>
      <c r="Y562" s="4">
        <v>727.1</v>
      </c>
      <c r="Z562" s="4"/>
      <c r="AA562" s="4"/>
      <c r="AB562" s="4"/>
    </row>
    <row r="563" spans="1:28" x14ac:dyDescent="0.2">
      <c r="A563" s="4">
        <v>50</v>
      </c>
      <c r="B563" s="4">
        <v>1</v>
      </c>
      <c r="C563" s="4">
        <v>0</v>
      </c>
      <c r="D563" s="4">
        <v>2</v>
      </c>
      <c r="E563" s="4">
        <v>0</v>
      </c>
      <c r="F563" s="4">
        <f>ROUND(F557*F560,O563)</f>
        <v>266.2</v>
      </c>
      <c r="G563" s="4" t="s">
        <v>104</v>
      </c>
      <c r="H563" s="4" t="s">
        <v>105</v>
      </c>
      <c r="I563" s="4"/>
      <c r="J563" s="4"/>
      <c r="K563" s="4">
        <v>212</v>
      </c>
      <c r="L563" s="4">
        <v>39</v>
      </c>
      <c r="M563" s="4">
        <v>0</v>
      </c>
      <c r="N563" s="4" t="s">
        <v>6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266.2</v>
      </c>
      <c r="X563" s="4">
        <v>1</v>
      </c>
      <c r="Y563" s="4">
        <v>266.2</v>
      </c>
      <c r="Z563" s="4"/>
      <c r="AA563" s="4"/>
      <c r="AB563" s="4"/>
    </row>
    <row r="564" spans="1:28" x14ac:dyDescent="0.2">
      <c r="A564" s="4">
        <v>50</v>
      </c>
      <c r="B564" s="4">
        <v>1</v>
      </c>
      <c r="C564" s="4">
        <v>0</v>
      </c>
      <c r="D564" s="4">
        <v>2</v>
      </c>
      <c r="E564" s="4">
        <v>0</v>
      </c>
      <c r="F564" s="4">
        <f>F561+F562+F563</f>
        <v>1436.6000000000001</v>
      </c>
      <c r="G564" s="4" t="s">
        <v>106</v>
      </c>
      <c r="H564" s="4" t="s">
        <v>107</v>
      </c>
      <c r="I564" s="4"/>
      <c r="J564" s="4"/>
      <c r="K564" s="4">
        <v>212</v>
      </c>
      <c r="L564" s="4">
        <v>40</v>
      </c>
      <c r="M564" s="4">
        <v>0</v>
      </c>
      <c r="N564" s="4" t="s">
        <v>6</v>
      </c>
      <c r="O564" s="4">
        <v>-1</v>
      </c>
      <c r="P564" s="4"/>
      <c r="Q564" s="4"/>
      <c r="R564" s="4"/>
      <c r="S564" s="4"/>
      <c r="T564" s="4"/>
      <c r="U564" s="4"/>
      <c r="V564" s="4"/>
      <c r="W564" s="4">
        <v>1436.6</v>
      </c>
      <c r="X564" s="4">
        <v>1</v>
      </c>
      <c r="Y564" s="4">
        <v>1436.6</v>
      </c>
      <c r="Z564" s="4"/>
      <c r="AA564" s="4"/>
      <c r="AB564" s="4"/>
    </row>
    <row r="565" spans="1:28" x14ac:dyDescent="0.2">
      <c r="A565" s="4">
        <v>50</v>
      </c>
      <c r="B565" s="4">
        <v>1</v>
      </c>
      <c r="C565" s="4">
        <v>0</v>
      </c>
      <c r="D565" s="4">
        <v>2</v>
      </c>
      <c r="E565" s="4">
        <v>0</v>
      </c>
      <c r="F565" s="4">
        <f>1.1391</f>
        <v>1.1391</v>
      </c>
      <c r="G565" s="4" t="s">
        <v>108</v>
      </c>
      <c r="H565" s="4" t="s">
        <v>109</v>
      </c>
      <c r="I565" s="4"/>
      <c r="J565" s="4"/>
      <c r="K565" s="4">
        <v>212</v>
      </c>
      <c r="L565" s="4">
        <v>41</v>
      </c>
      <c r="M565" s="4">
        <v>0</v>
      </c>
      <c r="N565" s="4" t="s">
        <v>6</v>
      </c>
      <c r="O565" s="4">
        <v>-1</v>
      </c>
      <c r="P565" s="4"/>
      <c r="Q565" s="4"/>
      <c r="R565" s="4"/>
      <c r="S565" s="4"/>
      <c r="T565" s="4"/>
      <c r="U565" s="4"/>
      <c r="V565" s="4"/>
      <c r="W565" s="4">
        <v>1.1391</v>
      </c>
      <c r="X565" s="4">
        <v>1</v>
      </c>
      <c r="Y565" s="4">
        <v>1.1391</v>
      </c>
      <c r="Z565" s="4"/>
      <c r="AA565" s="4"/>
      <c r="AB565" s="4"/>
    </row>
    <row r="566" spans="1:28" x14ac:dyDescent="0.2">
      <c r="A566" s="4">
        <v>50</v>
      </c>
      <c r="B566" s="4">
        <v>1</v>
      </c>
      <c r="C566" s="4">
        <v>0</v>
      </c>
      <c r="D566" s="4">
        <v>2</v>
      </c>
      <c r="E566" s="4">
        <v>0</v>
      </c>
      <c r="F566" s="4">
        <f>ROUND(F564*F565,O566)</f>
        <v>1636.43</v>
      </c>
      <c r="G566" s="4" t="s">
        <v>110</v>
      </c>
      <c r="H566" s="4" t="s">
        <v>111</v>
      </c>
      <c r="I566" s="4"/>
      <c r="J566" s="4"/>
      <c r="K566" s="4">
        <v>212</v>
      </c>
      <c r="L566" s="4">
        <v>42</v>
      </c>
      <c r="M566" s="4">
        <v>0</v>
      </c>
      <c r="N566" s="4" t="s">
        <v>6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1636.43</v>
      </c>
      <c r="X566" s="4">
        <v>1</v>
      </c>
      <c r="Y566" s="4">
        <v>1636.43</v>
      </c>
      <c r="Z566" s="4"/>
      <c r="AA566" s="4"/>
      <c r="AB566" s="4"/>
    </row>
    <row r="567" spans="1:28" x14ac:dyDescent="0.2">
      <c r="A567" s="4">
        <v>50</v>
      </c>
      <c r="B567" s="4">
        <v>1</v>
      </c>
      <c r="C567" s="4">
        <v>0</v>
      </c>
      <c r="D567" s="4">
        <v>2</v>
      </c>
      <c r="E567" s="4">
        <v>0</v>
      </c>
      <c r="F567" s="4">
        <f>1.0597</f>
        <v>1.0597000000000001</v>
      </c>
      <c r="G567" s="4" t="s">
        <v>112</v>
      </c>
      <c r="H567" s="4" t="s">
        <v>113</v>
      </c>
      <c r="I567" s="4"/>
      <c r="J567" s="4"/>
      <c r="K567" s="4">
        <v>212</v>
      </c>
      <c r="L567" s="4">
        <v>43</v>
      </c>
      <c r="M567" s="4">
        <v>0</v>
      </c>
      <c r="N567" s="4" t="s">
        <v>6</v>
      </c>
      <c r="O567" s="4">
        <v>-1</v>
      </c>
      <c r="P567" s="4"/>
      <c r="Q567" s="4"/>
      <c r="R567" s="4"/>
      <c r="S567" s="4"/>
      <c r="T567" s="4"/>
      <c r="U567" s="4"/>
      <c r="V567" s="4"/>
      <c r="W567" s="4">
        <v>1.0597000000000001</v>
      </c>
      <c r="X567" s="4">
        <v>1</v>
      </c>
      <c r="Y567" s="4">
        <v>1.0597000000000001</v>
      </c>
      <c r="Z567" s="4"/>
      <c r="AA567" s="4"/>
      <c r="AB567" s="4"/>
    </row>
    <row r="568" spans="1:28" x14ac:dyDescent="0.2">
      <c r="A568" s="4">
        <v>50</v>
      </c>
      <c r="B568" s="4">
        <v>1</v>
      </c>
      <c r="C568" s="4">
        <v>0</v>
      </c>
      <c r="D568" s="4">
        <v>2</v>
      </c>
      <c r="E568" s="4">
        <v>0</v>
      </c>
      <c r="F568" s="4">
        <f>ROUND(F566*F567,O568)</f>
        <v>1734.12</v>
      </c>
      <c r="G568" s="4" t="s">
        <v>114</v>
      </c>
      <c r="H568" s="4" t="s">
        <v>115</v>
      </c>
      <c r="I568" s="4"/>
      <c r="J568" s="4"/>
      <c r="K568" s="4">
        <v>212</v>
      </c>
      <c r="L568" s="4">
        <v>44</v>
      </c>
      <c r="M568" s="4">
        <v>0</v>
      </c>
      <c r="N568" s="4" t="s">
        <v>6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1734.12</v>
      </c>
      <c r="X568" s="4">
        <v>1</v>
      </c>
      <c r="Y568" s="4">
        <v>1734.12</v>
      </c>
      <c r="Z568" s="4"/>
      <c r="AA568" s="4"/>
      <c r="AB568" s="4"/>
    </row>
    <row r="569" spans="1:28" x14ac:dyDescent="0.2">
      <c r="A569" s="4">
        <v>50</v>
      </c>
      <c r="B569" s="4">
        <v>1</v>
      </c>
      <c r="C569" s="4">
        <v>0</v>
      </c>
      <c r="D569" s="4">
        <v>2</v>
      </c>
      <c r="E569" s="4">
        <v>0</v>
      </c>
      <c r="F569" s="4">
        <f>1.08</f>
        <v>1.08</v>
      </c>
      <c r="G569" s="4" t="s">
        <v>116</v>
      </c>
      <c r="H569" s="4" t="s">
        <v>117</v>
      </c>
      <c r="I569" s="4"/>
      <c r="J569" s="4"/>
      <c r="K569" s="4">
        <v>212</v>
      </c>
      <c r="L569" s="4">
        <v>45</v>
      </c>
      <c r="M569" s="4">
        <v>0</v>
      </c>
      <c r="N569" s="4" t="s">
        <v>6</v>
      </c>
      <c r="O569" s="4">
        <v>-1</v>
      </c>
      <c r="P569" s="4"/>
      <c r="Q569" s="4"/>
      <c r="R569" s="4"/>
      <c r="S569" s="4"/>
      <c r="T569" s="4"/>
      <c r="U569" s="4"/>
      <c r="V569" s="4"/>
      <c r="W569" s="4">
        <v>1.08</v>
      </c>
      <c r="X569" s="4">
        <v>1</v>
      </c>
      <c r="Y569" s="4">
        <v>1.08</v>
      </c>
      <c r="Z569" s="4"/>
      <c r="AA569" s="4"/>
      <c r="AB569" s="4"/>
    </row>
    <row r="570" spans="1:28" x14ac:dyDescent="0.2">
      <c r="A570" s="4">
        <v>50</v>
      </c>
      <c r="B570" s="4">
        <v>1</v>
      </c>
      <c r="C570" s="4">
        <v>0</v>
      </c>
      <c r="D570" s="4">
        <v>2</v>
      </c>
      <c r="E570" s="4">
        <v>0</v>
      </c>
      <c r="F570" s="4">
        <f>ROUND(F558*F569,O570)</f>
        <v>470.88</v>
      </c>
      <c r="G570" s="4" t="s">
        <v>118</v>
      </c>
      <c r="H570" s="4" t="s">
        <v>119</v>
      </c>
      <c r="I570" s="4"/>
      <c r="J570" s="4"/>
      <c r="K570" s="4">
        <v>212</v>
      </c>
      <c r="L570" s="4">
        <v>46</v>
      </c>
      <c r="M570" s="4">
        <v>0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470.88</v>
      </c>
      <c r="X570" s="4">
        <v>1</v>
      </c>
      <c r="Y570" s="4">
        <v>470.88</v>
      </c>
      <c r="Z570" s="4"/>
      <c r="AA570" s="4"/>
      <c r="AB570" s="4"/>
    </row>
    <row r="571" spans="1:28" x14ac:dyDescent="0.2">
      <c r="A571" s="4">
        <v>50</v>
      </c>
      <c r="B571" s="4">
        <v>1</v>
      </c>
      <c r="C571" s="4">
        <v>0</v>
      </c>
      <c r="D571" s="4">
        <v>2</v>
      </c>
      <c r="E571" s="4">
        <v>0</v>
      </c>
      <c r="F571" s="4">
        <f>1.0446</f>
        <v>1.0446</v>
      </c>
      <c r="G571" s="4" t="s">
        <v>120</v>
      </c>
      <c r="H571" s="4" t="s">
        <v>121</v>
      </c>
      <c r="I571" s="4"/>
      <c r="J571" s="4"/>
      <c r="K571" s="4">
        <v>212</v>
      </c>
      <c r="L571" s="4">
        <v>47</v>
      </c>
      <c r="M571" s="4">
        <v>0</v>
      </c>
      <c r="N571" s="4" t="s">
        <v>6</v>
      </c>
      <c r="O571" s="4">
        <v>-1</v>
      </c>
      <c r="P571" s="4"/>
      <c r="Q571" s="4"/>
      <c r="R571" s="4"/>
      <c r="S571" s="4"/>
      <c r="T571" s="4"/>
      <c r="U571" s="4"/>
      <c r="V571" s="4"/>
      <c r="W571" s="4">
        <v>1.0446</v>
      </c>
      <c r="X571" s="4">
        <v>1</v>
      </c>
      <c r="Y571" s="4">
        <v>1.0446</v>
      </c>
      <c r="Z571" s="4"/>
      <c r="AA571" s="4"/>
      <c r="AB571" s="4"/>
    </row>
    <row r="572" spans="1:28" x14ac:dyDescent="0.2">
      <c r="A572" s="4">
        <v>50</v>
      </c>
      <c r="B572" s="4">
        <v>1</v>
      </c>
      <c r="C572" s="4">
        <v>0</v>
      </c>
      <c r="D572" s="4">
        <v>2</v>
      </c>
      <c r="E572" s="4">
        <v>0</v>
      </c>
      <c r="F572" s="4">
        <f>ROUND(F570*F571,O572)</f>
        <v>491.88</v>
      </c>
      <c r="G572" s="4" t="s">
        <v>122</v>
      </c>
      <c r="H572" s="4" t="s">
        <v>123</v>
      </c>
      <c r="I572" s="4"/>
      <c r="J572" s="4"/>
      <c r="K572" s="4">
        <v>212</v>
      </c>
      <c r="L572" s="4">
        <v>48</v>
      </c>
      <c r="M572" s="4">
        <v>0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491.88</v>
      </c>
      <c r="X572" s="4">
        <v>1</v>
      </c>
      <c r="Y572" s="4">
        <v>491.88</v>
      </c>
      <c r="Z572" s="4"/>
      <c r="AA572" s="4"/>
      <c r="AB572" s="4"/>
    </row>
    <row r="573" spans="1:28" x14ac:dyDescent="0.2">
      <c r="A573" s="4">
        <v>50</v>
      </c>
      <c r="B573" s="4">
        <v>1</v>
      </c>
      <c r="C573" s="4">
        <v>0</v>
      </c>
      <c r="D573" s="4">
        <v>2</v>
      </c>
      <c r="E573" s="4">
        <v>0</v>
      </c>
      <c r="F573" s="4">
        <f>1.0805</f>
        <v>1.0805</v>
      </c>
      <c r="G573" s="4" t="s">
        <v>124</v>
      </c>
      <c r="H573" s="4" t="s">
        <v>125</v>
      </c>
      <c r="I573" s="4"/>
      <c r="J573" s="4"/>
      <c r="K573" s="4">
        <v>212</v>
      </c>
      <c r="L573" s="4">
        <v>49</v>
      </c>
      <c r="M573" s="4">
        <v>0</v>
      </c>
      <c r="N573" s="4" t="s">
        <v>6</v>
      </c>
      <c r="O573" s="4">
        <v>-1</v>
      </c>
      <c r="P573" s="4"/>
      <c r="Q573" s="4"/>
      <c r="R573" s="4"/>
      <c r="S573" s="4"/>
      <c r="T573" s="4"/>
      <c r="U573" s="4"/>
      <c r="V573" s="4"/>
      <c r="W573" s="4">
        <v>1.0805</v>
      </c>
      <c r="X573" s="4">
        <v>1</v>
      </c>
      <c r="Y573" s="4">
        <v>1.0805</v>
      </c>
      <c r="Z573" s="4"/>
      <c r="AA573" s="4"/>
      <c r="AB573" s="4"/>
    </row>
    <row r="574" spans="1:28" x14ac:dyDescent="0.2">
      <c r="A574" s="4">
        <v>50</v>
      </c>
      <c r="B574" s="4">
        <v>1</v>
      </c>
      <c r="C574" s="4">
        <v>0</v>
      </c>
      <c r="D574" s="4">
        <v>2</v>
      </c>
      <c r="E574" s="4">
        <v>0</v>
      </c>
      <c r="F574" s="4">
        <f>ROUND(F572*F573,O574)</f>
        <v>531.48</v>
      </c>
      <c r="G574" s="4" t="s">
        <v>126</v>
      </c>
      <c r="H574" s="4" t="s">
        <v>127</v>
      </c>
      <c r="I574" s="4"/>
      <c r="J574" s="4"/>
      <c r="K574" s="4">
        <v>212</v>
      </c>
      <c r="L574" s="4">
        <v>50</v>
      </c>
      <c r="M574" s="4">
        <v>0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531.48</v>
      </c>
      <c r="X574" s="4">
        <v>1</v>
      </c>
      <c r="Y574" s="4">
        <v>531.48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2</v>
      </c>
      <c r="E575" s="4">
        <v>0</v>
      </c>
      <c r="F575" s="4">
        <f>ROUND(F554*F569,O575)</f>
        <v>0</v>
      </c>
      <c r="G575" s="4" t="s">
        <v>128</v>
      </c>
      <c r="H575" s="4" t="s">
        <v>182</v>
      </c>
      <c r="I575" s="4"/>
      <c r="J575" s="4"/>
      <c r="K575" s="4">
        <v>212</v>
      </c>
      <c r="L575" s="4">
        <v>51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2</v>
      </c>
      <c r="E576" s="4">
        <v>0</v>
      </c>
      <c r="F576" s="4">
        <f>1.099</f>
        <v>1.099</v>
      </c>
      <c r="G576" s="4" t="s">
        <v>130</v>
      </c>
      <c r="H576" s="4" t="s">
        <v>121</v>
      </c>
      <c r="I576" s="4"/>
      <c r="J576" s="4"/>
      <c r="K576" s="4">
        <v>212</v>
      </c>
      <c r="L576" s="4">
        <v>52</v>
      </c>
      <c r="M576" s="4">
        <v>3</v>
      </c>
      <c r="N576" s="4" t="s">
        <v>6</v>
      </c>
      <c r="O576" s="4">
        <v>-1</v>
      </c>
      <c r="P576" s="4"/>
      <c r="Q576" s="4"/>
      <c r="R576" s="4"/>
      <c r="S576" s="4"/>
      <c r="T576" s="4"/>
      <c r="U576" s="4"/>
      <c r="V576" s="4"/>
      <c r="W576" s="4">
        <v>1.099</v>
      </c>
      <c r="X576" s="4">
        <v>1</v>
      </c>
      <c r="Y576" s="4">
        <v>1.099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2</v>
      </c>
      <c r="E577" s="4">
        <v>0</v>
      </c>
      <c r="F577" s="4">
        <f>ROUND(F575*F576,O577)</f>
        <v>0</v>
      </c>
      <c r="G577" s="4" t="s">
        <v>131</v>
      </c>
      <c r="H577" s="4" t="s">
        <v>132</v>
      </c>
      <c r="I577" s="4"/>
      <c r="J577" s="4"/>
      <c r="K577" s="4">
        <v>212</v>
      </c>
      <c r="L577" s="4">
        <v>53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2</v>
      </c>
      <c r="E578" s="4">
        <v>0</v>
      </c>
      <c r="F578" s="4">
        <f>1.065</f>
        <v>1.0649999999999999</v>
      </c>
      <c r="G578" s="4" t="s">
        <v>133</v>
      </c>
      <c r="H578" s="4" t="s">
        <v>125</v>
      </c>
      <c r="I578" s="4"/>
      <c r="J578" s="4"/>
      <c r="K578" s="4">
        <v>212</v>
      </c>
      <c r="L578" s="4">
        <v>54</v>
      </c>
      <c r="M578" s="4">
        <v>3</v>
      </c>
      <c r="N578" s="4" t="s">
        <v>6</v>
      </c>
      <c r="O578" s="4">
        <v>-1</v>
      </c>
      <c r="P578" s="4"/>
      <c r="Q578" s="4"/>
      <c r="R578" s="4"/>
      <c r="S578" s="4"/>
      <c r="T578" s="4"/>
      <c r="U578" s="4"/>
      <c r="V578" s="4"/>
      <c r="W578" s="4">
        <v>1.0649999999999999</v>
      </c>
      <c r="X578" s="4">
        <v>1</v>
      </c>
      <c r="Y578" s="4">
        <v>1.0649999999999999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2</v>
      </c>
      <c r="E579" s="4">
        <v>0</v>
      </c>
      <c r="F579" s="4">
        <f>ROUND(F577*F578,O579)</f>
        <v>0</v>
      </c>
      <c r="G579" s="4" t="s">
        <v>134</v>
      </c>
      <c r="H579" s="4" t="s">
        <v>135</v>
      </c>
      <c r="I579" s="4"/>
      <c r="J579" s="4"/>
      <c r="K579" s="4">
        <v>212</v>
      </c>
      <c r="L579" s="4">
        <v>55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1</v>
      </c>
      <c r="C580" s="4">
        <v>0</v>
      </c>
      <c r="D580" s="4">
        <v>2</v>
      </c>
      <c r="E580" s="4">
        <v>0</v>
      </c>
      <c r="F580" s="4">
        <f>ROUND(F568+F574+F579,O580)</f>
        <v>2265.6</v>
      </c>
      <c r="G580" s="4" t="s">
        <v>136</v>
      </c>
      <c r="H580" s="4" t="s">
        <v>137</v>
      </c>
      <c r="I580" s="4"/>
      <c r="J580" s="4"/>
      <c r="K580" s="4">
        <v>212</v>
      </c>
      <c r="L580" s="4">
        <v>56</v>
      </c>
      <c r="M580" s="4">
        <v>0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2265.6</v>
      </c>
      <c r="X580" s="4">
        <v>1</v>
      </c>
      <c r="Y580" s="4">
        <v>2265.6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2</v>
      </c>
      <c r="E581" s="4">
        <v>0</v>
      </c>
      <c r="F581" s="4">
        <f>ROUND(F530,O581)</f>
        <v>0</v>
      </c>
      <c r="G581" s="4" t="s">
        <v>138</v>
      </c>
      <c r="H581" s="4" t="s">
        <v>139</v>
      </c>
      <c r="I581" s="4"/>
      <c r="J581" s="4"/>
      <c r="K581" s="4">
        <v>212</v>
      </c>
      <c r="L581" s="4">
        <v>57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2</v>
      </c>
      <c r="E582" s="4">
        <v>0</v>
      </c>
      <c r="F582" s="4">
        <f>8</f>
        <v>8</v>
      </c>
      <c r="G582" s="4" t="s">
        <v>140</v>
      </c>
      <c r="H582" s="4" t="s">
        <v>141</v>
      </c>
      <c r="I582" s="4"/>
      <c r="J582" s="4"/>
      <c r="K582" s="4">
        <v>212</v>
      </c>
      <c r="L582" s="4">
        <v>58</v>
      </c>
      <c r="M582" s="4">
        <v>3</v>
      </c>
      <c r="N582" s="4" t="s">
        <v>6</v>
      </c>
      <c r="O582" s="4">
        <v>-1</v>
      </c>
      <c r="P582" s="4"/>
      <c r="Q582" s="4"/>
      <c r="R582" s="4"/>
      <c r="S582" s="4"/>
      <c r="T582" s="4"/>
      <c r="U582" s="4"/>
      <c r="V582" s="4"/>
      <c r="W582" s="4">
        <v>8</v>
      </c>
      <c r="X582" s="4">
        <v>1</v>
      </c>
      <c r="Y582" s="4">
        <v>8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2</v>
      </c>
      <c r="E583" s="4">
        <v>0</v>
      </c>
      <c r="F583" s="4">
        <f>ROUND(F581*F582/100+F581,O583)</f>
        <v>0</v>
      </c>
      <c r="G583" s="4" t="s">
        <v>142</v>
      </c>
      <c r="H583" s="4" t="s">
        <v>143</v>
      </c>
      <c r="I583" s="4"/>
      <c r="J583" s="4"/>
      <c r="K583" s="4">
        <v>212</v>
      </c>
      <c r="L583" s="4">
        <v>59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2</v>
      </c>
      <c r="E584" s="4">
        <v>0</v>
      </c>
      <c r="F584" s="4">
        <f>ROUND(F532-F553,O584)</f>
        <v>0</v>
      </c>
      <c r="G584" s="4" t="s">
        <v>144</v>
      </c>
      <c r="H584" s="4" t="s">
        <v>145</v>
      </c>
      <c r="I584" s="4"/>
      <c r="J584" s="4"/>
      <c r="K584" s="4">
        <v>212</v>
      </c>
      <c r="L584" s="4">
        <v>60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2</v>
      </c>
      <c r="E585" s="4">
        <v>0</v>
      </c>
      <c r="F585" s="4">
        <f>3</f>
        <v>3</v>
      </c>
      <c r="G585" s="4" t="s">
        <v>146</v>
      </c>
      <c r="H585" s="4" t="s">
        <v>141</v>
      </c>
      <c r="I585" s="4"/>
      <c r="J585" s="4"/>
      <c r="K585" s="4">
        <v>212</v>
      </c>
      <c r="L585" s="4">
        <v>61</v>
      </c>
      <c r="M585" s="4">
        <v>3</v>
      </c>
      <c r="N585" s="4" t="s">
        <v>6</v>
      </c>
      <c r="O585" s="4">
        <v>-1</v>
      </c>
      <c r="P585" s="4"/>
      <c r="Q585" s="4"/>
      <c r="R585" s="4"/>
      <c r="S585" s="4"/>
      <c r="T585" s="4"/>
      <c r="U585" s="4"/>
      <c r="V585" s="4"/>
      <c r="W585" s="4">
        <v>3</v>
      </c>
      <c r="X585" s="4">
        <v>1</v>
      </c>
      <c r="Y585" s="4">
        <v>3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2</v>
      </c>
      <c r="E586" s="4">
        <v>0</v>
      </c>
      <c r="F586" s="4">
        <f>ROUND(F584+F584*F585/100,O586)</f>
        <v>0</v>
      </c>
      <c r="G586" s="4" t="s">
        <v>147</v>
      </c>
      <c r="H586" s="4" t="s">
        <v>148</v>
      </c>
      <c r="I586" s="4"/>
      <c r="J586" s="4"/>
      <c r="K586" s="4">
        <v>212</v>
      </c>
      <c r="L586" s="4">
        <v>62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2</v>
      </c>
      <c r="E587" s="4">
        <v>0</v>
      </c>
      <c r="F587" s="4">
        <f>1</f>
        <v>1</v>
      </c>
      <c r="G587" s="4" t="s">
        <v>149</v>
      </c>
      <c r="H587" s="4" t="s">
        <v>150</v>
      </c>
      <c r="I587" s="4"/>
      <c r="J587" s="4"/>
      <c r="K587" s="4">
        <v>212</v>
      </c>
      <c r="L587" s="4">
        <v>63</v>
      </c>
      <c r="M587" s="4">
        <v>3</v>
      </c>
      <c r="N587" s="4" t="s">
        <v>6</v>
      </c>
      <c r="O587" s="4">
        <v>-1</v>
      </c>
      <c r="P587" s="4"/>
      <c r="Q587" s="4"/>
      <c r="R587" s="4"/>
      <c r="S587" s="4"/>
      <c r="T587" s="4"/>
      <c r="U587" s="4"/>
      <c r="V587" s="4"/>
      <c r="W587" s="4">
        <v>1</v>
      </c>
      <c r="X587" s="4">
        <v>1</v>
      </c>
      <c r="Y587" s="4">
        <v>1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2</v>
      </c>
      <c r="E588" s="4">
        <v>0</v>
      </c>
      <c r="F588" s="4">
        <f>ROUND((F583+F586)*F587,O588)</f>
        <v>0</v>
      </c>
      <c r="G588" s="4" t="s">
        <v>151</v>
      </c>
      <c r="H588" s="4" t="s">
        <v>152</v>
      </c>
      <c r="I588" s="4"/>
      <c r="J588" s="4"/>
      <c r="K588" s="4">
        <v>212</v>
      </c>
      <c r="L588" s="4">
        <v>64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2</v>
      </c>
      <c r="E589" s="4">
        <v>0</v>
      </c>
      <c r="F589" s="4">
        <f>ROUND(F552,O589)</f>
        <v>0</v>
      </c>
      <c r="G589" s="4" t="s">
        <v>153</v>
      </c>
      <c r="H589" s="4" t="s">
        <v>154</v>
      </c>
      <c r="I589" s="4"/>
      <c r="J589" s="4"/>
      <c r="K589" s="4">
        <v>212</v>
      </c>
      <c r="L589" s="4">
        <v>65</v>
      </c>
      <c r="M589" s="4">
        <v>3</v>
      </c>
      <c r="N589" s="4" t="s">
        <v>6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2</v>
      </c>
      <c r="E590" s="4">
        <v>0</v>
      </c>
      <c r="F590" s="4">
        <f>2</f>
        <v>2</v>
      </c>
      <c r="G590" s="4" t="s">
        <v>155</v>
      </c>
      <c r="H590" s="4" t="s">
        <v>141</v>
      </c>
      <c r="I590" s="4"/>
      <c r="J590" s="4"/>
      <c r="K590" s="4">
        <v>212</v>
      </c>
      <c r="L590" s="4">
        <v>66</v>
      </c>
      <c r="M590" s="4">
        <v>3</v>
      </c>
      <c r="N590" s="4" t="s">
        <v>6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2</v>
      </c>
      <c r="X590" s="4">
        <v>1</v>
      </c>
      <c r="Y590" s="4">
        <v>2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2</v>
      </c>
      <c r="E591" s="4">
        <v>0</v>
      </c>
      <c r="F591" s="4">
        <f>ROUND(F589+F589*F590/100,O591)</f>
        <v>0</v>
      </c>
      <c r="G591" s="4" t="s">
        <v>156</v>
      </c>
      <c r="H591" s="4" t="s">
        <v>157</v>
      </c>
      <c r="I591" s="4"/>
      <c r="J591" s="4"/>
      <c r="K591" s="4">
        <v>212</v>
      </c>
      <c r="L591" s="4">
        <v>67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2</v>
      </c>
      <c r="E592" s="4">
        <v>0</v>
      </c>
      <c r="F592" s="4">
        <f>ROUND(F553,O592)</f>
        <v>0</v>
      </c>
      <c r="G592" s="4" t="s">
        <v>158</v>
      </c>
      <c r="H592" s="4" t="s">
        <v>159</v>
      </c>
      <c r="I592" s="4"/>
      <c r="J592" s="4"/>
      <c r="K592" s="4">
        <v>212</v>
      </c>
      <c r="L592" s="4">
        <v>68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2</v>
      </c>
      <c r="E593" s="4">
        <v>0</v>
      </c>
      <c r="F593" s="4">
        <f>0</f>
        <v>0</v>
      </c>
      <c r="G593" s="4" t="s">
        <v>160</v>
      </c>
      <c r="H593" s="4" t="s">
        <v>141</v>
      </c>
      <c r="I593" s="4"/>
      <c r="J593" s="4"/>
      <c r="K593" s="4">
        <v>212</v>
      </c>
      <c r="L593" s="4">
        <v>69</v>
      </c>
      <c r="M593" s="4">
        <v>3</v>
      </c>
      <c r="N593" s="4" t="s">
        <v>6</v>
      </c>
      <c r="O593" s="4">
        <v>-1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2</v>
      </c>
      <c r="E594" s="4">
        <v>0</v>
      </c>
      <c r="F594" s="4">
        <f>ROUND(F592+F592*F593/100,O594)</f>
        <v>0</v>
      </c>
      <c r="G594" s="4" t="s">
        <v>161</v>
      </c>
      <c r="H594" s="4" t="s">
        <v>162</v>
      </c>
      <c r="I594" s="4"/>
      <c r="J594" s="4"/>
      <c r="K594" s="4">
        <v>212</v>
      </c>
      <c r="L594" s="4">
        <v>70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2</v>
      </c>
      <c r="E595" s="4">
        <v>0</v>
      </c>
      <c r="F595" s="4">
        <f>ROUND(F591+F594,O595)</f>
        <v>0</v>
      </c>
      <c r="G595" s="4" t="s">
        <v>163</v>
      </c>
      <c r="H595" s="4" t="s">
        <v>164</v>
      </c>
      <c r="I595" s="4"/>
      <c r="J595" s="4"/>
      <c r="K595" s="4">
        <v>212</v>
      </c>
      <c r="L595" s="4">
        <v>71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2</v>
      </c>
      <c r="E596" s="4">
        <v>224</v>
      </c>
      <c r="F596" s="4">
        <f>ROUND(F580+F588+F595,O596)</f>
        <v>2265.6</v>
      </c>
      <c r="G596" s="4" t="s">
        <v>165</v>
      </c>
      <c r="H596" s="4" t="s">
        <v>220</v>
      </c>
      <c r="I596" s="4"/>
      <c r="J596" s="4"/>
      <c r="K596" s="4">
        <v>212</v>
      </c>
      <c r="L596" s="4">
        <v>72</v>
      </c>
      <c r="M596" s="4">
        <v>3</v>
      </c>
      <c r="N596" s="4" t="s">
        <v>6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2265.6</v>
      </c>
      <c r="X596" s="4">
        <v>1</v>
      </c>
      <c r="Y596" s="4">
        <v>2265.6</v>
      </c>
      <c r="Z596" s="4"/>
      <c r="AA596" s="4"/>
      <c r="AB596" s="4"/>
    </row>
    <row r="598" spans="1:206" x14ac:dyDescent="0.2">
      <c r="A598" s="2">
        <v>51</v>
      </c>
      <c r="B598" s="2">
        <f>B20</f>
        <v>1</v>
      </c>
      <c r="C598" s="2">
        <f>A20</f>
        <v>3</v>
      </c>
      <c r="D598" s="2">
        <f>ROW(A20)</f>
        <v>20</v>
      </c>
      <c r="E598" s="2"/>
      <c r="F598" s="2" t="str">
        <f>IF(F20&lt;&gt;"",F20,"")</f>
        <v>Новая локальная смета</v>
      </c>
      <c r="G598" s="2" t="str">
        <f>IF(G20&lt;&gt;"",G20,"")</f>
        <v>Ремонт  кабельных линий КЛ 6-10 кВ.</v>
      </c>
      <c r="H598" s="2">
        <v>0</v>
      </c>
      <c r="I598" s="2"/>
      <c r="J598" s="2"/>
      <c r="K598" s="2"/>
      <c r="L598" s="2"/>
      <c r="M598" s="2"/>
      <c r="N598" s="2"/>
      <c r="O598" s="2">
        <f t="shared" ref="O598:T598" si="81">ROUND(O31+O116+O198+O280+O361+O442+O523+AB598,0)</f>
        <v>363130</v>
      </c>
      <c r="P598" s="2">
        <f t="shared" si="81"/>
        <v>0</v>
      </c>
      <c r="Q598" s="2">
        <f t="shared" si="81"/>
        <v>251615</v>
      </c>
      <c r="R598" s="2">
        <f t="shared" si="81"/>
        <v>0</v>
      </c>
      <c r="S598" s="2">
        <f t="shared" si="81"/>
        <v>111515</v>
      </c>
      <c r="T598" s="2">
        <f t="shared" si="81"/>
        <v>0</v>
      </c>
      <c r="U598" s="2">
        <f>U31+U116+U198+U280+U361+U442+U523+AH598</f>
        <v>690.83699999999999</v>
      </c>
      <c r="V598" s="2">
        <f>V31+V116+V198+V280+V361+V442+V523+AI598</f>
        <v>0</v>
      </c>
      <c r="W598" s="2">
        <f>ROUND(W31+W116+W198+W280+W361+W442+W523+AJ598,0)</f>
        <v>0</v>
      </c>
      <c r="X598" s="2">
        <f>ROUND(X31+X116+X198+X280+X361+X442+X523+AK598,0)</f>
        <v>182886</v>
      </c>
      <c r="Y598" s="2">
        <f>ROUND(Y31+Y116+Y198+Y280+Y361+Y442+Y523+AL598,0)</f>
        <v>66911</v>
      </c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>
        <f t="shared" ref="AO598:BD598" si="82">ROUND(AO31+AO116+AO198+AO280+AO361+AO442+AO523+BX598,0)</f>
        <v>0</v>
      </c>
      <c r="AP598" s="2">
        <f t="shared" si="82"/>
        <v>0</v>
      </c>
      <c r="AQ598" s="2">
        <f t="shared" si="82"/>
        <v>0</v>
      </c>
      <c r="AR598" s="2">
        <f t="shared" si="82"/>
        <v>612927</v>
      </c>
      <c r="AS598" s="2">
        <f t="shared" si="82"/>
        <v>612927</v>
      </c>
      <c r="AT598" s="2">
        <f t="shared" si="82"/>
        <v>0</v>
      </c>
      <c r="AU598" s="2">
        <f t="shared" si="82"/>
        <v>0</v>
      </c>
      <c r="AV598" s="2">
        <f t="shared" si="82"/>
        <v>0</v>
      </c>
      <c r="AW598" s="2">
        <f t="shared" si="82"/>
        <v>0</v>
      </c>
      <c r="AX598" s="2">
        <f t="shared" si="82"/>
        <v>0</v>
      </c>
      <c r="AY598" s="2">
        <f t="shared" si="82"/>
        <v>0</v>
      </c>
      <c r="AZ598" s="2">
        <f t="shared" si="82"/>
        <v>0</v>
      </c>
      <c r="BA598" s="2">
        <f t="shared" si="82"/>
        <v>0</v>
      </c>
      <c r="BB598" s="2">
        <f t="shared" si="82"/>
        <v>0</v>
      </c>
      <c r="BC598" s="2">
        <f t="shared" si="82"/>
        <v>0</v>
      </c>
      <c r="BD598" s="2">
        <f t="shared" si="82"/>
        <v>0</v>
      </c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>
        <v>0</v>
      </c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201</v>
      </c>
      <c r="F600" s="4">
        <f>ROUND(Source!O598,O600)</f>
        <v>363130</v>
      </c>
      <c r="G600" s="4" t="s">
        <v>30</v>
      </c>
      <c r="H600" s="4" t="s">
        <v>31</v>
      </c>
      <c r="I600" s="4"/>
      <c r="J600" s="4"/>
      <c r="K600" s="4">
        <v>201</v>
      </c>
      <c r="L600" s="4">
        <v>1</v>
      </c>
      <c r="M600" s="4">
        <v>3</v>
      </c>
      <c r="N600" s="4" t="s">
        <v>6</v>
      </c>
      <c r="O600" s="4">
        <v>0</v>
      </c>
      <c r="P600" s="4"/>
      <c r="Q600" s="4"/>
      <c r="R600" s="4"/>
      <c r="S600" s="4"/>
      <c r="T600" s="4"/>
      <c r="U600" s="4"/>
      <c r="V600" s="4"/>
      <c r="W600" s="4">
        <v>363130</v>
      </c>
      <c r="X600" s="4">
        <v>1</v>
      </c>
      <c r="Y600" s="4">
        <v>363130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202</v>
      </c>
      <c r="F601" s="4">
        <f>ROUND(Source!P598,O601)</f>
        <v>0</v>
      </c>
      <c r="G601" s="4" t="s">
        <v>32</v>
      </c>
      <c r="H601" s="4" t="s">
        <v>33</v>
      </c>
      <c r="I601" s="4"/>
      <c r="J601" s="4"/>
      <c r="K601" s="4">
        <v>202</v>
      </c>
      <c r="L601" s="4">
        <v>2</v>
      </c>
      <c r="M601" s="4">
        <v>3</v>
      </c>
      <c r="N601" s="4" t="s">
        <v>6</v>
      </c>
      <c r="O601" s="4">
        <v>0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222</v>
      </c>
      <c r="F602" s="4">
        <f>ROUND(Source!AO598,O602)</f>
        <v>0</v>
      </c>
      <c r="G602" s="4" t="s">
        <v>34</v>
      </c>
      <c r="H602" s="4" t="s">
        <v>35</v>
      </c>
      <c r="I602" s="4"/>
      <c r="J602" s="4"/>
      <c r="K602" s="4">
        <v>222</v>
      </c>
      <c r="L602" s="4">
        <v>3</v>
      </c>
      <c r="M602" s="4">
        <v>3</v>
      </c>
      <c r="N602" s="4" t="s">
        <v>6</v>
      </c>
      <c r="O602" s="4">
        <v>0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225</v>
      </c>
      <c r="F603" s="4">
        <f>ROUND(Source!AV598,O603)</f>
        <v>0</v>
      </c>
      <c r="G603" s="4" t="s">
        <v>36</v>
      </c>
      <c r="H603" s="4" t="s">
        <v>37</v>
      </c>
      <c r="I603" s="4"/>
      <c r="J603" s="4"/>
      <c r="K603" s="4">
        <v>225</v>
      </c>
      <c r="L603" s="4">
        <v>4</v>
      </c>
      <c r="M603" s="4">
        <v>3</v>
      </c>
      <c r="N603" s="4" t="s">
        <v>6</v>
      </c>
      <c r="O603" s="4">
        <v>0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226</v>
      </c>
      <c r="F604" s="4">
        <f>ROUND(Source!AW598,O604)</f>
        <v>0</v>
      </c>
      <c r="G604" s="4" t="s">
        <v>38</v>
      </c>
      <c r="H604" s="4" t="s">
        <v>39</v>
      </c>
      <c r="I604" s="4"/>
      <c r="J604" s="4"/>
      <c r="K604" s="4">
        <v>226</v>
      </c>
      <c r="L604" s="4">
        <v>5</v>
      </c>
      <c r="M604" s="4">
        <v>3</v>
      </c>
      <c r="N604" s="4" t="s">
        <v>6</v>
      </c>
      <c r="O604" s="4">
        <v>0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227</v>
      </c>
      <c r="F605" s="4">
        <f>ROUND(Source!AX598,O605)</f>
        <v>0</v>
      </c>
      <c r="G605" s="4" t="s">
        <v>40</v>
      </c>
      <c r="H605" s="4" t="s">
        <v>41</v>
      </c>
      <c r="I605" s="4"/>
      <c r="J605" s="4"/>
      <c r="K605" s="4">
        <v>227</v>
      </c>
      <c r="L605" s="4">
        <v>6</v>
      </c>
      <c r="M605" s="4">
        <v>3</v>
      </c>
      <c r="N605" s="4" t="s">
        <v>6</v>
      </c>
      <c r="O605" s="4">
        <v>0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228</v>
      </c>
      <c r="F606" s="4">
        <f>ROUND(Source!AY598,O606)</f>
        <v>0</v>
      </c>
      <c r="G606" s="4" t="s">
        <v>42</v>
      </c>
      <c r="H606" s="4" t="s">
        <v>43</v>
      </c>
      <c r="I606" s="4"/>
      <c r="J606" s="4"/>
      <c r="K606" s="4">
        <v>228</v>
      </c>
      <c r="L606" s="4">
        <v>7</v>
      </c>
      <c r="M606" s="4">
        <v>3</v>
      </c>
      <c r="N606" s="4" t="s">
        <v>6</v>
      </c>
      <c r="O606" s="4">
        <v>0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216</v>
      </c>
      <c r="F607" s="4">
        <f>ROUND(Source!AP598,O607)</f>
        <v>0</v>
      </c>
      <c r="G607" s="4" t="s">
        <v>44</v>
      </c>
      <c r="H607" s="4" t="s">
        <v>45</v>
      </c>
      <c r="I607" s="4"/>
      <c r="J607" s="4"/>
      <c r="K607" s="4">
        <v>216</v>
      </c>
      <c r="L607" s="4">
        <v>8</v>
      </c>
      <c r="M607" s="4">
        <v>3</v>
      </c>
      <c r="N607" s="4" t="s">
        <v>6</v>
      </c>
      <c r="O607" s="4">
        <v>0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223</v>
      </c>
      <c r="F608" s="4">
        <f>ROUND(Source!AQ598,O608)</f>
        <v>0</v>
      </c>
      <c r="G608" s="4" t="s">
        <v>46</v>
      </c>
      <c r="H608" s="4" t="s">
        <v>47</v>
      </c>
      <c r="I608" s="4"/>
      <c r="J608" s="4"/>
      <c r="K608" s="4">
        <v>223</v>
      </c>
      <c r="L608" s="4">
        <v>9</v>
      </c>
      <c r="M608" s="4">
        <v>3</v>
      </c>
      <c r="N608" s="4" t="s">
        <v>6</v>
      </c>
      <c r="O608" s="4">
        <v>0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229</v>
      </c>
      <c r="F609" s="4">
        <f>ROUND(Source!AZ598,O609)</f>
        <v>0</v>
      </c>
      <c r="G609" s="4" t="s">
        <v>48</v>
      </c>
      <c r="H609" s="4" t="s">
        <v>49</v>
      </c>
      <c r="I609" s="4"/>
      <c r="J609" s="4"/>
      <c r="K609" s="4">
        <v>229</v>
      </c>
      <c r="L609" s="4">
        <v>10</v>
      </c>
      <c r="M609" s="4">
        <v>3</v>
      </c>
      <c r="N609" s="4" t="s">
        <v>6</v>
      </c>
      <c r="O609" s="4">
        <v>0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203</v>
      </c>
      <c r="F610" s="4">
        <f>ROUND(Source!Q598,O610)</f>
        <v>251615</v>
      </c>
      <c r="G610" s="4" t="s">
        <v>50</v>
      </c>
      <c r="H610" s="4" t="s">
        <v>51</v>
      </c>
      <c r="I610" s="4"/>
      <c r="J610" s="4"/>
      <c r="K610" s="4">
        <v>203</v>
      </c>
      <c r="L610" s="4">
        <v>11</v>
      </c>
      <c r="M610" s="4">
        <v>3</v>
      </c>
      <c r="N610" s="4" t="s">
        <v>6</v>
      </c>
      <c r="O610" s="4">
        <v>0</v>
      </c>
      <c r="P610" s="4"/>
      <c r="Q610" s="4"/>
      <c r="R610" s="4"/>
      <c r="S610" s="4"/>
      <c r="T610" s="4"/>
      <c r="U610" s="4"/>
      <c r="V610" s="4"/>
      <c r="W610" s="4">
        <v>251615</v>
      </c>
      <c r="X610" s="4">
        <v>1</v>
      </c>
      <c r="Y610" s="4">
        <v>251615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231</v>
      </c>
      <c r="F611" s="4">
        <f>ROUND(Source!BB598,O611)</f>
        <v>0</v>
      </c>
      <c r="G611" s="4" t="s">
        <v>52</v>
      </c>
      <c r="H611" s="4" t="s">
        <v>53</v>
      </c>
      <c r="I611" s="4"/>
      <c r="J611" s="4"/>
      <c r="K611" s="4">
        <v>231</v>
      </c>
      <c r="L611" s="4">
        <v>12</v>
      </c>
      <c r="M611" s="4">
        <v>3</v>
      </c>
      <c r="N611" s="4" t="s">
        <v>6</v>
      </c>
      <c r="O611" s="4">
        <v>0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204</v>
      </c>
      <c r="F612" s="4">
        <f>ROUND(Source!R598,O612)</f>
        <v>0</v>
      </c>
      <c r="G612" s="4" t="s">
        <v>54</v>
      </c>
      <c r="H612" s="4" t="s">
        <v>55</v>
      </c>
      <c r="I612" s="4"/>
      <c r="J612" s="4"/>
      <c r="K612" s="4">
        <v>204</v>
      </c>
      <c r="L612" s="4">
        <v>13</v>
      </c>
      <c r="M612" s="4">
        <v>3</v>
      </c>
      <c r="N612" s="4" t="s">
        <v>6</v>
      </c>
      <c r="O612" s="4">
        <v>0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205</v>
      </c>
      <c r="F613" s="4">
        <f>ROUND(Source!S598,O613)</f>
        <v>111515</v>
      </c>
      <c r="G613" s="4" t="s">
        <v>56</v>
      </c>
      <c r="H613" s="4" t="s">
        <v>57</v>
      </c>
      <c r="I613" s="4"/>
      <c r="J613" s="4"/>
      <c r="K613" s="4">
        <v>205</v>
      </c>
      <c r="L613" s="4">
        <v>14</v>
      </c>
      <c r="M613" s="4">
        <v>3</v>
      </c>
      <c r="N613" s="4" t="s">
        <v>6</v>
      </c>
      <c r="O613" s="4">
        <v>0</v>
      </c>
      <c r="P613" s="4"/>
      <c r="Q613" s="4"/>
      <c r="R613" s="4"/>
      <c r="S613" s="4"/>
      <c r="T613" s="4"/>
      <c r="U613" s="4"/>
      <c r="V613" s="4"/>
      <c r="W613" s="4">
        <v>111515</v>
      </c>
      <c r="X613" s="4">
        <v>1</v>
      </c>
      <c r="Y613" s="4">
        <v>111515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232</v>
      </c>
      <c r="F614" s="4">
        <f>ROUND(Source!BC598,O614)</f>
        <v>0</v>
      </c>
      <c r="G614" s="4" t="s">
        <v>58</v>
      </c>
      <c r="H614" s="4" t="s">
        <v>59</v>
      </c>
      <c r="I614" s="4"/>
      <c r="J614" s="4"/>
      <c r="K614" s="4">
        <v>232</v>
      </c>
      <c r="L614" s="4">
        <v>15</v>
      </c>
      <c r="M614" s="4">
        <v>3</v>
      </c>
      <c r="N614" s="4" t="s">
        <v>6</v>
      </c>
      <c r="O614" s="4">
        <v>0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214</v>
      </c>
      <c r="F615" s="4">
        <f>ROUND(Source!AS598,O615)</f>
        <v>612927</v>
      </c>
      <c r="G615" s="4" t="s">
        <v>60</v>
      </c>
      <c r="H615" s="4" t="s">
        <v>61</v>
      </c>
      <c r="I615" s="4"/>
      <c r="J615" s="4"/>
      <c r="K615" s="4">
        <v>214</v>
      </c>
      <c r="L615" s="4">
        <v>16</v>
      </c>
      <c r="M615" s="4">
        <v>3</v>
      </c>
      <c r="N615" s="4" t="s">
        <v>6</v>
      </c>
      <c r="O615" s="4">
        <v>0</v>
      </c>
      <c r="P615" s="4"/>
      <c r="Q615" s="4"/>
      <c r="R615" s="4"/>
      <c r="S615" s="4"/>
      <c r="T615" s="4"/>
      <c r="U615" s="4"/>
      <c r="V615" s="4"/>
      <c r="W615" s="4">
        <v>612927</v>
      </c>
      <c r="X615" s="4">
        <v>1</v>
      </c>
      <c r="Y615" s="4">
        <v>612927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215</v>
      </c>
      <c r="F616" s="4">
        <f>ROUND(Source!AT598,O616)</f>
        <v>0</v>
      </c>
      <c r="G616" s="4" t="s">
        <v>62</v>
      </c>
      <c r="H616" s="4" t="s">
        <v>63</v>
      </c>
      <c r="I616" s="4"/>
      <c r="J616" s="4"/>
      <c r="K616" s="4">
        <v>215</v>
      </c>
      <c r="L616" s="4">
        <v>17</v>
      </c>
      <c r="M616" s="4">
        <v>3</v>
      </c>
      <c r="N616" s="4" t="s">
        <v>6</v>
      </c>
      <c r="O616" s="4">
        <v>0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217</v>
      </c>
      <c r="F617" s="4">
        <f>ROUND(Source!AU598,O617)</f>
        <v>0</v>
      </c>
      <c r="G617" s="4" t="s">
        <v>64</v>
      </c>
      <c r="H617" s="4" t="s">
        <v>65</v>
      </c>
      <c r="I617" s="4"/>
      <c r="J617" s="4"/>
      <c r="K617" s="4">
        <v>217</v>
      </c>
      <c r="L617" s="4">
        <v>18</v>
      </c>
      <c r="M617" s="4">
        <v>3</v>
      </c>
      <c r="N617" s="4" t="s">
        <v>6</v>
      </c>
      <c r="O617" s="4">
        <v>0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230</v>
      </c>
      <c r="F618" s="4">
        <f>ROUND(Source!BA598,O618)</f>
        <v>0</v>
      </c>
      <c r="G618" s="4" t="s">
        <v>66</v>
      </c>
      <c r="H618" s="4" t="s">
        <v>67</v>
      </c>
      <c r="I618" s="4"/>
      <c r="J618" s="4"/>
      <c r="K618" s="4">
        <v>230</v>
      </c>
      <c r="L618" s="4">
        <v>19</v>
      </c>
      <c r="M618" s="4">
        <v>3</v>
      </c>
      <c r="N618" s="4" t="s">
        <v>6</v>
      </c>
      <c r="O618" s="4">
        <v>0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206</v>
      </c>
      <c r="F619" s="4">
        <f>ROUND(Source!T598,O619)</f>
        <v>0</v>
      </c>
      <c r="G619" s="4" t="s">
        <v>68</v>
      </c>
      <c r="H619" s="4" t="s">
        <v>69</v>
      </c>
      <c r="I619" s="4"/>
      <c r="J619" s="4"/>
      <c r="K619" s="4">
        <v>206</v>
      </c>
      <c r="L619" s="4">
        <v>20</v>
      </c>
      <c r="M619" s="4">
        <v>3</v>
      </c>
      <c r="N619" s="4" t="s">
        <v>6</v>
      </c>
      <c r="O619" s="4">
        <v>0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207</v>
      </c>
      <c r="F620" s="4">
        <f>ROUND(Source!U598,O620)</f>
        <v>690.8</v>
      </c>
      <c r="G620" s="4" t="s">
        <v>70</v>
      </c>
      <c r="H620" s="4" t="s">
        <v>71</v>
      </c>
      <c r="I620" s="4"/>
      <c r="J620" s="4"/>
      <c r="K620" s="4">
        <v>207</v>
      </c>
      <c r="L620" s="4">
        <v>21</v>
      </c>
      <c r="M620" s="4">
        <v>3</v>
      </c>
      <c r="N620" s="4" t="s">
        <v>6</v>
      </c>
      <c r="O620" s="4">
        <v>1</v>
      </c>
      <c r="P620" s="4"/>
      <c r="Q620" s="4"/>
      <c r="R620" s="4"/>
      <c r="S620" s="4"/>
      <c r="T620" s="4"/>
      <c r="U620" s="4"/>
      <c r="V620" s="4"/>
      <c r="W620" s="4">
        <v>690.8</v>
      </c>
      <c r="X620" s="4">
        <v>1</v>
      </c>
      <c r="Y620" s="4">
        <v>690.8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208</v>
      </c>
      <c r="F621" s="4">
        <f>Source!V598</f>
        <v>0</v>
      </c>
      <c r="G621" s="4" t="s">
        <v>72</v>
      </c>
      <c r="H621" s="4" t="s">
        <v>73</v>
      </c>
      <c r="I621" s="4"/>
      <c r="J621" s="4"/>
      <c r="K621" s="4">
        <v>208</v>
      </c>
      <c r="L621" s="4">
        <v>22</v>
      </c>
      <c r="M621" s="4">
        <v>3</v>
      </c>
      <c r="N621" s="4" t="s">
        <v>6</v>
      </c>
      <c r="O621" s="4">
        <v>-1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209</v>
      </c>
      <c r="F622" s="4">
        <f>ROUND(Source!W598,O622)</f>
        <v>0</v>
      </c>
      <c r="G622" s="4" t="s">
        <v>74</v>
      </c>
      <c r="H622" s="4" t="s">
        <v>75</v>
      </c>
      <c r="I622" s="4"/>
      <c r="J622" s="4"/>
      <c r="K622" s="4">
        <v>209</v>
      </c>
      <c r="L622" s="4">
        <v>23</v>
      </c>
      <c r="M622" s="4">
        <v>3</v>
      </c>
      <c r="N622" s="4" t="s">
        <v>6</v>
      </c>
      <c r="O622" s="4">
        <v>0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233</v>
      </c>
      <c r="F623" s="4">
        <f>ROUND(Source!BD598,O623)</f>
        <v>0</v>
      </c>
      <c r="G623" s="4" t="s">
        <v>76</v>
      </c>
      <c r="H623" s="4" t="s">
        <v>77</v>
      </c>
      <c r="I623" s="4"/>
      <c r="J623" s="4"/>
      <c r="K623" s="4">
        <v>233</v>
      </c>
      <c r="L623" s="4">
        <v>24</v>
      </c>
      <c r="M623" s="4">
        <v>3</v>
      </c>
      <c r="N623" s="4" t="s">
        <v>6</v>
      </c>
      <c r="O623" s="4">
        <v>0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210</v>
      </c>
      <c r="F624" s="4">
        <f>ROUND(Source!X598,O624)</f>
        <v>182886</v>
      </c>
      <c r="G624" s="4" t="s">
        <v>78</v>
      </c>
      <c r="H624" s="4" t="s">
        <v>79</v>
      </c>
      <c r="I624" s="4"/>
      <c r="J624" s="4"/>
      <c r="K624" s="4">
        <v>210</v>
      </c>
      <c r="L624" s="4">
        <v>25</v>
      </c>
      <c r="M624" s="4">
        <v>3</v>
      </c>
      <c r="N624" s="4" t="s">
        <v>6</v>
      </c>
      <c r="O624" s="4">
        <v>0</v>
      </c>
      <c r="P624" s="4"/>
      <c r="Q624" s="4"/>
      <c r="R624" s="4"/>
      <c r="S624" s="4"/>
      <c r="T624" s="4"/>
      <c r="U624" s="4"/>
      <c r="V624" s="4"/>
      <c r="W624" s="4">
        <v>182886</v>
      </c>
      <c r="X624" s="4">
        <v>1</v>
      </c>
      <c r="Y624" s="4">
        <v>182886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211</v>
      </c>
      <c r="F625" s="4">
        <f>ROUND(Source!Y598,O625)</f>
        <v>66911</v>
      </c>
      <c r="G625" s="4" t="s">
        <v>80</v>
      </c>
      <c r="H625" s="4" t="s">
        <v>81</v>
      </c>
      <c r="I625" s="4"/>
      <c r="J625" s="4"/>
      <c r="K625" s="4">
        <v>211</v>
      </c>
      <c r="L625" s="4">
        <v>26</v>
      </c>
      <c r="M625" s="4">
        <v>3</v>
      </c>
      <c r="N625" s="4" t="s">
        <v>6</v>
      </c>
      <c r="O625" s="4">
        <v>0</v>
      </c>
      <c r="P625" s="4"/>
      <c r="Q625" s="4"/>
      <c r="R625" s="4"/>
      <c r="S625" s="4"/>
      <c r="T625" s="4"/>
      <c r="U625" s="4"/>
      <c r="V625" s="4"/>
      <c r="W625" s="4">
        <v>66911</v>
      </c>
      <c r="X625" s="4">
        <v>1</v>
      </c>
      <c r="Y625" s="4">
        <v>66911</v>
      </c>
      <c r="Z625" s="4"/>
      <c r="AA625" s="4"/>
      <c r="AB625" s="4"/>
    </row>
    <row r="626" spans="1:206" x14ac:dyDescent="0.2">
      <c r="A626" s="4">
        <v>50</v>
      </c>
      <c r="B626" s="4">
        <v>0</v>
      </c>
      <c r="C626" s="4">
        <v>0</v>
      </c>
      <c r="D626" s="4">
        <v>1</v>
      </c>
      <c r="E626" s="4">
        <v>224</v>
      </c>
      <c r="F626" s="4">
        <f>ROUND(Source!AR598,O626)</f>
        <v>612927</v>
      </c>
      <c r="G626" s="4" t="s">
        <v>82</v>
      </c>
      <c r="H626" s="4" t="s">
        <v>83</v>
      </c>
      <c r="I626" s="4"/>
      <c r="J626" s="4"/>
      <c r="K626" s="4">
        <v>224</v>
      </c>
      <c r="L626" s="4">
        <v>27</v>
      </c>
      <c r="M626" s="4">
        <v>3</v>
      </c>
      <c r="N626" s="4" t="s">
        <v>6</v>
      </c>
      <c r="O626" s="4">
        <v>0</v>
      </c>
      <c r="P626" s="4"/>
      <c r="Q626" s="4"/>
      <c r="R626" s="4"/>
      <c r="S626" s="4"/>
      <c r="T626" s="4"/>
      <c r="U626" s="4"/>
      <c r="V626" s="4"/>
      <c r="W626" s="4">
        <v>612927</v>
      </c>
      <c r="X626" s="4">
        <v>1</v>
      </c>
      <c r="Y626" s="4">
        <v>612927</v>
      </c>
      <c r="Z626" s="4"/>
      <c r="AA626" s="4"/>
      <c r="AB626" s="4"/>
    </row>
    <row r="627" spans="1:206" x14ac:dyDescent="0.2">
      <c r="A627" s="4">
        <v>50</v>
      </c>
      <c r="B627" s="4">
        <v>1</v>
      </c>
      <c r="C627" s="4">
        <v>0</v>
      </c>
      <c r="D627" s="4">
        <v>2</v>
      </c>
      <c r="E627" s="4">
        <v>0</v>
      </c>
      <c r="F627" s="4">
        <f>ROUND(F104+F189+F271+F353+F434+F515+F596,O627)</f>
        <v>786470.40000000002</v>
      </c>
      <c r="G627" s="4" t="s">
        <v>172</v>
      </c>
      <c r="H627" s="4" t="s">
        <v>172</v>
      </c>
      <c r="I627" s="4"/>
      <c r="J627" s="4"/>
      <c r="K627" s="4">
        <v>212</v>
      </c>
      <c r="L627" s="4">
        <v>28</v>
      </c>
      <c r="M627" s="4">
        <v>0</v>
      </c>
      <c r="N627" s="4" t="s">
        <v>6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786470.40000000002</v>
      </c>
      <c r="X627" s="4">
        <v>1</v>
      </c>
      <c r="Y627" s="4">
        <v>786470.40000000002</v>
      </c>
      <c r="Z627" s="4"/>
      <c r="AA627" s="4"/>
      <c r="AB627" s="4"/>
    </row>
    <row r="629" spans="1:206" x14ac:dyDescent="0.2">
      <c r="A629" s="2">
        <v>51</v>
      </c>
      <c r="B629" s="2">
        <f>B12</f>
        <v>737</v>
      </c>
      <c r="C629" s="2">
        <f>A12</f>
        <v>1</v>
      </c>
      <c r="D629" s="2">
        <f>ROW(A12)</f>
        <v>12</v>
      </c>
      <c r="E629" s="2"/>
      <c r="F629" s="2" t="str">
        <f>IF(F12&lt;&gt;"",F12,"")</f>
        <v>Новый объект_(Копия)_(Копия)_(Копия)</v>
      </c>
      <c r="G629" s="2" t="str">
        <f>IF(G12&lt;&gt;"",G12,"")</f>
        <v>Ремонт кабельных линий 6-10 кВ</v>
      </c>
      <c r="H629" s="2">
        <v>0</v>
      </c>
      <c r="I629" s="2"/>
      <c r="J629" s="2"/>
      <c r="K629" s="2"/>
      <c r="L629" s="2"/>
      <c r="M629" s="2"/>
      <c r="N629" s="2"/>
      <c r="O629" s="2">
        <f t="shared" ref="O629:T629" si="83">ROUND(O598,0)</f>
        <v>363130</v>
      </c>
      <c r="P629" s="2">
        <f t="shared" si="83"/>
        <v>0</v>
      </c>
      <c r="Q629" s="2">
        <f t="shared" si="83"/>
        <v>251615</v>
      </c>
      <c r="R629" s="2">
        <f t="shared" si="83"/>
        <v>0</v>
      </c>
      <c r="S629" s="2">
        <f t="shared" si="83"/>
        <v>111515</v>
      </c>
      <c r="T629" s="2">
        <f t="shared" si="83"/>
        <v>0</v>
      </c>
      <c r="U629" s="2">
        <f>U598</f>
        <v>690.83699999999999</v>
      </c>
      <c r="V629" s="2">
        <f>V598</f>
        <v>0</v>
      </c>
      <c r="W629" s="2">
        <f>ROUND(W598,0)</f>
        <v>0</v>
      </c>
      <c r="X629" s="2">
        <f>ROUND(X598,0)</f>
        <v>182886</v>
      </c>
      <c r="Y629" s="2">
        <f>ROUND(Y598,0)</f>
        <v>66911</v>
      </c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>
        <f t="shared" ref="AO629:BD629" si="84">ROUND(AO598,0)</f>
        <v>0</v>
      </c>
      <c r="AP629" s="2">
        <f t="shared" si="84"/>
        <v>0</v>
      </c>
      <c r="AQ629" s="2">
        <f t="shared" si="84"/>
        <v>0</v>
      </c>
      <c r="AR629" s="2">
        <f t="shared" si="84"/>
        <v>612927</v>
      </c>
      <c r="AS629" s="2">
        <f t="shared" si="84"/>
        <v>612927</v>
      </c>
      <c r="AT629" s="2">
        <f t="shared" si="84"/>
        <v>0</v>
      </c>
      <c r="AU629" s="2">
        <f t="shared" si="84"/>
        <v>0</v>
      </c>
      <c r="AV629" s="2">
        <f t="shared" si="84"/>
        <v>0</v>
      </c>
      <c r="AW629" s="2">
        <f t="shared" si="84"/>
        <v>0</v>
      </c>
      <c r="AX629" s="2">
        <f t="shared" si="84"/>
        <v>0</v>
      </c>
      <c r="AY629" s="2">
        <f t="shared" si="84"/>
        <v>0</v>
      </c>
      <c r="AZ629" s="2">
        <f t="shared" si="84"/>
        <v>0</v>
      </c>
      <c r="BA629" s="2">
        <f t="shared" si="84"/>
        <v>0</v>
      </c>
      <c r="BB629" s="2">
        <f t="shared" si="84"/>
        <v>0</v>
      </c>
      <c r="BC629" s="2">
        <f t="shared" si="84"/>
        <v>0</v>
      </c>
      <c r="BD629" s="2">
        <f t="shared" si="84"/>
        <v>0</v>
      </c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>
        <v>0</v>
      </c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201</v>
      </c>
      <c r="F631" s="4">
        <f>ROUND(Source!O629,O631)</f>
        <v>363130</v>
      </c>
      <c r="G631" s="4" t="s">
        <v>30</v>
      </c>
      <c r="H631" s="4" t="s">
        <v>31</v>
      </c>
      <c r="I631" s="4"/>
      <c r="J631" s="4"/>
      <c r="K631" s="4">
        <v>201</v>
      </c>
      <c r="L631" s="4">
        <v>1</v>
      </c>
      <c r="M631" s="4">
        <v>3</v>
      </c>
      <c r="N631" s="4" t="s">
        <v>6</v>
      </c>
      <c r="O631" s="4">
        <v>0</v>
      </c>
      <c r="P631" s="4"/>
      <c r="Q631" s="4"/>
      <c r="R631" s="4"/>
      <c r="S631" s="4"/>
      <c r="T631" s="4"/>
      <c r="U631" s="4"/>
      <c r="V631" s="4"/>
      <c r="W631" s="4">
        <v>363130</v>
      </c>
      <c r="X631" s="4">
        <v>1</v>
      </c>
      <c r="Y631" s="4">
        <v>363130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202</v>
      </c>
      <c r="F632" s="4">
        <f>ROUND(Source!P629,O632)</f>
        <v>0</v>
      </c>
      <c r="G632" s="4" t="s">
        <v>32</v>
      </c>
      <c r="H632" s="4" t="s">
        <v>33</v>
      </c>
      <c r="I632" s="4"/>
      <c r="J632" s="4"/>
      <c r="K632" s="4">
        <v>202</v>
      </c>
      <c r="L632" s="4">
        <v>2</v>
      </c>
      <c r="M632" s="4">
        <v>3</v>
      </c>
      <c r="N632" s="4" t="s">
        <v>6</v>
      </c>
      <c r="O632" s="4">
        <v>0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222</v>
      </c>
      <c r="F633" s="4">
        <f>ROUND(Source!AO629,O633)</f>
        <v>0</v>
      </c>
      <c r="G633" s="4" t="s">
        <v>34</v>
      </c>
      <c r="H633" s="4" t="s">
        <v>35</v>
      </c>
      <c r="I633" s="4"/>
      <c r="J633" s="4"/>
      <c r="K633" s="4">
        <v>222</v>
      </c>
      <c r="L633" s="4">
        <v>3</v>
      </c>
      <c r="M633" s="4">
        <v>3</v>
      </c>
      <c r="N633" s="4" t="s">
        <v>6</v>
      </c>
      <c r="O633" s="4">
        <v>0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225</v>
      </c>
      <c r="F634" s="4">
        <f>ROUND(Source!AV629,O634)</f>
        <v>0</v>
      </c>
      <c r="G634" s="4" t="s">
        <v>36</v>
      </c>
      <c r="H634" s="4" t="s">
        <v>37</v>
      </c>
      <c r="I634" s="4"/>
      <c r="J634" s="4"/>
      <c r="K634" s="4">
        <v>225</v>
      </c>
      <c r="L634" s="4">
        <v>4</v>
      </c>
      <c r="M634" s="4">
        <v>3</v>
      </c>
      <c r="N634" s="4" t="s">
        <v>6</v>
      </c>
      <c r="O634" s="4">
        <v>0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226</v>
      </c>
      <c r="F635" s="4">
        <f>ROUND(Source!AW629,O635)</f>
        <v>0</v>
      </c>
      <c r="G635" s="4" t="s">
        <v>38</v>
      </c>
      <c r="H635" s="4" t="s">
        <v>39</v>
      </c>
      <c r="I635" s="4"/>
      <c r="J635" s="4"/>
      <c r="K635" s="4">
        <v>226</v>
      </c>
      <c r="L635" s="4">
        <v>5</v>
      </c>
      <c r="M635" s="4">
        <v>3</v>
      </c>
      <c r="N635" s="4" t="s">
        <v>6</v>
      </c>
      <c r="O635" s="4">
        <v>0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227</v>
      </c>
      <c r="F636" s="4">
        <f>ROUND(Source!AX629,O636)</f>
        <v>0</v>
      </c>
      <c r="G636" s="4" t="s">
        <v>40</v>
      </c>
      <c r="H636" s="4" t="s">
        <v>41</v>
      </c>
      <c r="I636" s="4"/>
      <c r="J636" s="4"/>
      <c r="K636" s="4">
        <v>227</v>
      </c>
      <c r="L636" s="4">
        <v>6</v>
      </c>
      <c r="M636" s="4">
        <v>3</v>
      </c>
      <c r="N636" s="4" t="s">
        <v>6</v>
      </c>
      <c r="O636" s="4">
        <v>0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228</v>
      </c>
      <c r="F637" s="4">
        <f>ROUND(Source!AY629,O637)</f>
        <v>0</v>
      </c>
      <c r="G637" s="4" t="s">
        <v>42</v>
      </c>
      <c r="H637" s="4" t="s">
        <v>43</v>
      </c>
      <c r="I637" s="4"/>
      <c r="J637" s="4"/>
      <c r="K637" s="4">
        <v>228</v>
      </c>
      <c r="L637" s="4">
        <v>7</v>
      </c>
      <c r="M637" s="4">
        <v>3</v>
      </c>
      <c r="N637" s="4" t="s">
        <v>6</v>
      </c>
      <c r="O637" s="4">
        <v>0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216</v>
      </c>
      <c r="F638" s="4">
        <f>ROUND(Source!AP629,O638)</f>
        <v>0</v>
      </c>
      <c r="G638" s="4" t="s">
        <v>44</v>
      </c>
      <c r="H638" s="4" t="s">
        <v>45</v>
      </c>
      <c r="I638" s="4"/>
      <c r="J638" s="4"/>
      <c r="K638" s="4">
        <v>216</v>
      </c>
      <c r="L638" s="4">
        <v>8</v>
      </c>
      <c r="M638" s="4">
        <v>3</v>
      </c>
      <c r="N638" s="4" t="s">
        <v>6</v>
      </c>
      <c r="O638" s="4">
        <v>0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223</v>
      </c>
      <c r="F639" s="4">
        <f>ROUND(Source!AQ629,O639)</f>
        <v>0</v>
      </c>
      <c r="G639" s="4" t="s">
        <v>46</v>
      </c>
      <c r="H639" s="4" t="s">
        <v>47</v>
      </c>
      <c r="I639" s="4"/>
      <c r="J639" s="4"/>
      <c r="K639" s="4">
        <v>223</v>
      </c>
      <c r="L639" s="4">
        <v>9</v>
      </c>
      <c r="M639" s="4">
        <v>3</v>
      </c>
      <c r="N639" s="4" t="s">
        <v>6</v>
      </c>
      <c r="O639" s="4">
        <v>0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229</v>
      </c>
      <c r="F640" s="4">
        <f>ROUND(Source!AZ629,O640)</f>
        <v>0</v>
      </c>
      <c r="G640" s="4" t="s">
        <v>48</v>
      </c>
      <c r="H640" s="4" t="s">
        <v>49</v>
      </c>
      <c r="I640" s="4"/>
      <c r="J640" s="4"/>
      <c r="K640" s="4">
        <v>229</v>
      </c>
      <c r="L640" s="4">
        <v>10</v>
      </c>
      <c r="M640" s="4">
        <v>3</v>
      </c>
      <c r="N640" s="4" t="s">
        <v>6</v>
      </c>
      <c r="O640" s="4">
        <v>0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203</v>
      </c>
      <c r="F641" s="4">
        <f>ROUND(Source!Q629,O641)</f>
        <v>251615</v>
      </c>
      <c r="G641" s="4" t="s">
        <v>50</v>
      </c>
      <c r="H641" s="4" t="s">
        <v>51</v>
      </c>
      <c r="I641" s="4"/>
      <c r="J641" s="4"/>
      <c r="K641" s="4">
        <v>203</v>
      </c>
      <c r="L641" s="4">
        <v>11</v>
      </c>
      <c r="M641" s="4">
        <v>3</v>
      </c>
      <c r="N641" s="4" t="s">
        <v>6</v>
      </c>
      <c r="O641" s="4">
        <v>0</v>
      </c>
      <c r="P641" s="4"/>
      <c r="Q641" s="4"/>
      <c r="R641" s="4"/>
      <c r="S641" s="4"/>
      <c r="T641" s="4"/>
      <c r="U641" s="4"/>
      <c r="V641" s="4"/>
      <c r="W641" s="4">
        <v>251615</v>
      </c>
      <c r="X641" s="4">
        <v>1</v>
      </c>
      <c r="Y641" s="4">
        <v>251615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231</v>
      </c>
      <c r="F642" s="4">
        <f>ROUND(Source!BB629,O642)</f>
        <v>0</v>
      </c>
      <c r="G642" s="4" t="s">
        <v>52</v>
      </c>
      <c r="H642" s="4" t="s">
        <v>53</v>
      </c>
      <c r="I642" s="4"/>
      <c r="J642" s="4"/>
      <c r="K642" s="4">
        <v>231</v>
      </c>
      <c r="L642" s="4">
        <v>12</v>
      </c>
      <c r="M642" s="4">
        <v>3</v>
      </c>
      <c r="N642" s="4" t="s">
        <v>6</v>
      </c>
      <c r="O642" s="4">
        <v>0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204</v>
      </c>
      <c r="F643" s="4">
        <f>ROUND(Source!R629,O643)</f>
        <v>0</v>
      </c>
      <c r="G643" s="4" t="s">
        <v>54</v>
      </c>
      <c r="H643" s="4" t="s">
        <v>55</v>
      </c>
      <c r="I643" s="4"/>
      <c r="J643" s="4"/>
      <c r="K643" s="4">
        <v>204</v>
      </c>
      <c r="L643" s="4">
        <v>13</v>
      </c>
      <c r="M643" s="4">
        <v>3</v>
      </c>
      <c r="N643" s="4" t="s">
        <v>6</v>
      </c>
      <c r="O643" s="4">
        <v>0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205</v>
      </c>
      <c r="F644" s="4">
        <f>ROUND(Source!S629,O644)</f>
        <v>111515</v>
      </c>
      <c r="G644" s="4" t="s">
        <v>56</v>
      </c>
      <c r="H644" s="4" t="s">
        <v>57</v>
      </c>
      <c r="I644" s="4"/>
      <c r="J644" s="4"/>
      <c r="K644" s="4">
        <v>205</v>
      </c>
      <c r="L644" s="4">
        <v>14</v>
      </c>
      <c r="M644" s="4">
        <v>3</v>
      </c>
      <c r="N644" s="4" t="s">
        <v>6</v>
      </c>
      <c r="O644" s="4">
        <v>0</v>
      </c>
      <c r="P644" s="4"/>
      <c r="Q644" s="4"/>
      <c r="R644" s="4"/>
      <c r="S644" s="4"/>
      <c r="T644" s="4"/>
      <c r="U644" s="4"/>
      <c r="V644" s="4"/>
      <c r="W644" s="4">
        <v>111515</v>
      </c>
      <c r="X644" s="4">
        <v>1</v>
      </c>
      <c r="Y644" s="4">
        <v>111515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232</v>
      </c>
      <c r="F645" s="4">
        <f>ROUND(Source!BC629,O645)</f>
        <v>0</v>
      </c>
      <c r="G645" s="4" t="s">
        <v>58</v>
      </c>
      <c r="H645" s="4" t="s">
        <v>59</v>
      </c>
      <c r="I645" s="4"/>
      <c r="J645" s="4"/>
      <c r="K645" s="4">
        <v>232</v>
      </c>
      <c r="L645" s="4">
        <v>15</v>
      </c>
      <c r="M645" s="4">
        <v>3</v>
      </c>
      <c r="N645" s="4" t="s">
        <v>6</v>
      </c>
      <c r="O645" s="4">
        <v>0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214</v>
      </c>
      <c r="F646" s="4">
        <f>ROUND(Source!AS629,O646)</f>
        <v>612927</v>
      </c>
      <c r="G646" s="4" t="s">
        <v>60</v>
      </c>
      <c r="H646" s="4" t="s">
        <v>61</v>
      </c>
      <c r="I646" s="4"/>
      <c r="J646" s="4"/>
      <c r="K646" s="4">
        <v>214</v>
      </c>
      <c r="L646" s="4">
        <v>16</v>
      </c>
      <c r="M646" s="4">
        <v>3</v>
      </c>
      <c r="N646" s="4" t="s">
        <v>6</v>
      </c>
      <c r="O646" s="4">
        <v>0</v>
      </c>
      <c r="P646" s="4"/>
      <c r="Q646" s="4"/>
      <c r="R646" s="4"/>
      <c r="S646" s="4"/>
      <c r="T646" s="4"/>
      <c r="U646" s="4"/>
      <c r="V646" s="4"/>
      <c r="W646" s="4">
        <v>612927</v>
      </c>
      <c r="X646" s="4">
        <v>1</v>
      </c>
      <c r="Y646" s="4">
        <v>612927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215</v>
      </c>
      <c r="F647" s="4">
        <f>ROUND(Source!AT629,O647)</f>
        <v>0</v>
      </c>
      <c r="G647" s="4" t="s">
        <v>62</v>
      </c>
      <c r="H647" s="4" t="s">
        <v>63</v>
      </c>
      <c r="I647" s="4"/>
      <c r="J647" s="4"/>
      <c r="K647" s="4">
        <v>215</v>
      </c>
      <c r="L647" s="4">
        <v>17</v>
      </c>
      <c r="M647" s="4">
        <v>3</v>
      </c>
      <c r="N647" s="4" t="s">
        <v>6</v>
      </c>
      <c r="O647" s="4">
        <v>0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217</v>
      </c>
      <c r="F648" s="4">
        <f>ROUND(Source!AU629,O648)</f>
        <v>0</v>
      </c>
      <c r="G648" s="4" t="s">
        <v>64</v>
      </c>
      <c r="H648" s="4" t="s">
        <v>65</v>
      </c>
      <c r="I648" s="4"/>
      <c r="J648" s="4"/>
      <c r="K648" s="4">
        <v>217</v>
      </c>
      <c r="L648" s="4">
        <v>18</v>
      </c>
      <c r="M648" s="4">
        <v>3</v>
      </c>
      <c r="N648" s="4" t="s">
        <v>6</v>
      </c>
      <c r="O648" s="4">
        <v>0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230</v>
      </c>
      <c r="F649" s="4">
        <f>ROUND(Source!BA629,O649)</f>
        <v>0</v>
      </c>
      <c r="G649" s="4" t="s">
        <v>66</v>
      </c>
      <c r="H649" s="4" t="s">
        <v>67</v>
      </c>
      <c r="I649" s="4"/>
      <c r="J649" s="4"/>
      <c r="K649" s="4">
        <v>230</v>
      </c>
      <c r="L649" s="4">
        <v>19</v>
      </c>
      <c r="M649" s="4">
        <v>3</v>
      </c>
      <c r="N649" s="4" t="s">
        <v>6</v>
      </c>
      <c r="O649" s="4">
        <v>0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206</v>
      </c>
      <c r="F650" s="4">
        <f>ROUND(Source!T629,O650)</f>
        <v>0</v>
      </c>
      <c r="G650" s="4" t="s">
        <v>68</v>
      </c>
      <c r="H650" s="4" t="s">
        <v>69</v>
      </c>
      <c r="I650" s="4"/>
      <c r="J650" s="4"/>
      <c r="K650" s="4">
        <v>206</v>
      </c>
      <c r="L650" s="4">
        <v>20</v>
      </c>
      <c r="M650" s="4">
        <v>3</v>
      </c>
      <c r="N650" s="4" t="s">
        <v>6</v>
      </c>
      <c r="O650" s="4">
        <v>0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0</v>
      </c>
      <c r="F651" s="4">
        <f>Source!U629</f>
        <v>690.83699999999999</v>
      </c>
      <c r="G651" s="4" t="s">
        <v>70</v>
      </c>
      <c r="H651" s="4" t="s">
        <v>71</v>
      </c>
      <c r="I651" s="4"/>
      <c r="J651" s="4"/>
      <c r="K651" s="4">
        <v>207</v>
      </c>
      <c r="L651" s="4">
        <v>21</v>
      </c>
      <c r="M651" s="4">
        <v>3</v>
      </c>
      <c r="N651" s="4" t="s">
        <v>6</v>
      </c>
      <c r="O651" s="4">
        <v>-1</v>
      </c>
      <c r="P651" s="4"/>
      <c r="Q651" s="4"/>
      <c r="R651" s="4"/>
      <c r="S651" s="4"/>
      <c r="T651" s="4"/>
      <c r="U651" s="4"/>
      <c r="V651" s="4"/>
      <c r="W651" s="4">
        <v>690.83699999999988</v>
      </c>
      <c r="X651" s="4">
        <v>1</v>
      </c>
      <c r="Y651" s="4">
        <v>690.83699999999988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208</v>
      </c>
      <c r="F652" s="4">
        <f>Source!V629</f>
        <v>0</v>
      </c>
      <c r="G652" s="4" t="s">
        <v>72</v>
      </c>
      <c r="H652" s="4" t="s">
        <v>73</v>
      </c>
      <c r="I652" s="4"/>
      <c r="J652" s="4"/>
      <c r="K652" s="4">
        <v>208</v>
      </c>
      <c r="L652" s="4">
        <v>22</v>
      </c>
      <c r="M652" s="4">
        <v>3</v>
      </c>
      <c r="N652" s="4" t="s">
        <v>6</v>
      </c>
      <c r="O652" s="4">
        <v>-1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209</v>
      </c>
      <c r="F653" s="4">
        <f>ROUND(Source!W629,O653)</f>
        <v>0</v>
      </c>
      <c r="G653" s="4" t="s">
        <v>74</v>
      </c>
      <c r="H653" s="4" t="s">
        <v>75</v>
      </c>
      <c r="I653" s="4"/>
      <c r="J653" s="4"/>
      <c r="K653" s="4">
        <v>209</v>
      </c>
      <c r="L653" s="4">
        <v>23</v>
      </c>
      <c r="M653" s="4">
        <v>3</v>
      </c>
      <c r="N653" s="4" t="s">
        <v>6</v>
      </c>
      <c r="O653" s="4">
        <v>0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233</v>
      </c>
      <c r="F654" s="4">
        <f>ROUND(Source!BD629,O654)</f>
        <v>0</v>
      </c>
      <c r="G654" s="4" t="s">
        <v>76</v>
      </c>
      <c r="H654" s="4" t="s">
        <v>77</v>
      </c>
      <c r="I654" s="4"/>
      <c r="J654" s="4"/>
      <c r="K654" s="4">
        <v>233</v>
      </c>
      <c r="L654" s="4">
        <v>24</v>
      </c>
      <c r="M654" s="4">
        <v>3</v>
      </c>
      <c r="N654" s="4" t="s">
        <v>6</v>
      </c>
      <c r="O654" s="4">
        <v>0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210</v>
      </c>
      <c r="F655" s="4">
        <f>ROUND(Source!X629,O655)</f>
        <v>182886</v>
      </c>
      <c r="G655" s="4" t="s">
        <v>78</v>
      </c>
      <c r="H655" s="4" t="s">
        <v>79</v>
      </c>
      <c r="I655" s="4"/>
      <c r="J655" s="4"/>
      <c r="K655" s="4">
        <v>210</v>
      </c>
      <c r="L655" s="4">
        <v>25</v>
      </c>
      <c r="M655" s="4">
        <v>3</v>
      </c>
      <c r="N655" s="4" t="s">
        <v>6</v>
      </c>
      <c r="O655" s="4">
        <v>0</v>
      </c>
      <c r="P655" s="4"/>
      <c r="Q655" s="4"/>
      <c r="R655" s="4"/>
      <c r="S655" s="4"/>
      <c r="T655" s="4"/>
      <c r="U655" s="4"/>
      <c r="V655" s="4"/>
      <c r="W655" s="4">
        <v>182886</v>
      </c>
      <c r="X655" s="4">
        <v>1</v>
      </c>
      <c r="Y655" s="4">
        <v>182886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211</v>
      </c>
      <c r="F656" s="4">
        <f>ROUND(Source!Y629,O656)</f>
        <v>66911</v>
      </c>
      <c r="G656" s="4" t="s">
        <v>80</v>
      </c>
      <c r="H656" s="4" t="s">
        <v>81</v>
      </c>
      <c r="I656" s="4"/>
      <c r="J656" s="4"/>
      <c r="K656" s="4">
        <v>211</v>
      </c>
      <c r="L656" s="4">
        <v>26</v>
      </c>
      <c r="M656" s="4">
        <v>3</v>
      </c>
      <c r="N656" s="4" t="s">
        <v>6</v>
      </c>
      <c r="O656" s="4">
        <v>0</v>
      </c>
      <c r="P656" s="4"/>
      <c r="Q656" s="4"/>
      <c r="R656" s="4"/>
      <c r="S656" s="4"/>
      <c r="T656" s="4"/>
      <c r="U656" s="4"/>
      <c r="V656" s="4"/>
      <c r="W656" s="4">
        <v>66911</v>
      </c>
      <c r="X656" s="4">
        <v>1</v>
      </c>
      <c r="Y656" s="4">
        <v>66911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0</v>
      </c>
      <c r="F657" s="4">
        <f>ROUND(Source!AR629,O657)</f>
        <v>612927</v>
      </c>
      <c r="G657" s="4" t="s">
        <v>82</v>
      </c>
      <c r="H657" s="4" t="s">
        <v>83</v>
      </c>
      <c r="I657" s="4"/>
      <c r="J657" s="4"/>
      <c r="K657" s="4">
        <v>224</v>
      </c>
      <c r="L657" s="4">
        <v>27</v>
      </c>
      <c r="M657" s="4">
        <v>3</v>
      </c>
      <c r="N657" s="4" t="s">
        <v>6</v>
      </c>
      <c r="O657" s="4">
        <v>0</v>
      </c>
      <c r="P657" s="4"/>
      <c r="Q657" s="4"/>
      <c r="R657" s="4"/>
      <c r="S657" s="4"/>
      <c r="T657" s="4"/>
      <c r="U657" s="4"/>
      <c r="V657" s="4"/>
      <c r="W657" s="4">
        <v>612927</v>
      </c>
      <c r="X657" s="4">
        <v>1</v>
      </c>
      <c r="Y657" s="4">
        <v>612927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2</v>
      </c>
      <c r="E658" s="4">
        <v>0</v>
      </c>
      <c r="F658" s="4">
        <v>0</v>
      </c>
      <c r="G658" s="4" t="s">
        <v>15</v>
      </c>
      <c r="H658" s="4" t="s">
        <v>84</v>
      </c>
      <c r="I658" s="4"/>
      <c r="J658" s="4"/>
      <c r="K658" s="4">
        <v>212</v>
      </c>
      <c r="L658" s="4">
        <v>28</v>
      </c>
      <c r="M658" s="4">
        <v>3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2</v>
      </c>
      <c r="E659" s="4">
        <v>0</v>
      </c>
      <c r="F659" s="4">
        <v>0</v>
      </c>
      <c r="G659" s="4" t="s">
        <v>25</v>
      </c>
      <c r="H659" s="4" t="s">
        <v>85</v>
      </c>
      <c r="I659" s="4"/>
      <c r="J659" s="4"/>
      <c r="K659" s="4">
        <v>212</v>
      </c>
      <c r="L659" s="4">
        <v>29</v>
      </c>
      <c r="M659" s="4">
        <v>3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ROUND(F637-F658,O660)</f>
        <v>0</v>
      </c>
      <c r="G660" s="4" t="s">
        <v>86</v>
      </c>
      <c r="H660" s="4" t="s">
        <v>87</v>
      </c>
      <c r="I660" s="4"/>
      <c r="J660" s="4"/>
      <c r="K660" s="4">
        <v>212</v>
      </c>
      <c r="L660" s="4">
        <v>30</v>
      </c>
      <c r="M660" s="4">
        <v>0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1</v>
      </c>
      <c r="C661" s="4">
        <v>0</v>
      </c>
      <c r="D661" s="4">
        <v>2</v>
      </c>
      <c r="E661" s="4">
        <v>0</v>
      </c>
      <c r="F661" s="4">
        <f>ROUND((F644),O661)</f>
        <v>111515</v>
      </c>
      <c r="G661" s="4" t="s">
        <v>88</v>
      </c>
      <c r="H661" s="4" t="s">
        <v>89</v>
      </c>
      <c r="I661" s="4"/>
      <c r="J661" s="4"/>
      <c r="K661" s="4">
        <v>212</v>
      </c>
      <c r="L661" s="4">
        <v>31</v>
      </c>
      <c r="M661" s="4">
        <v>0</v>
      </c>
      <c r="N661" s="4" t="s">
        <v>6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111515</v>
      </c>
      <c r="X661" s="4">
        <v>1</v>
      </c>
      <c r="Y661" s="4">
        <v>111515</v>
      </c>
      <c r="Z661" s="4"/>
      <c r="AA661" s="4"/>
      <c r="AB661" s="4"/>
    </row>
    <row r="662" spans="1:28" x14ac:dyDescent="0.2">
      <c r="A662" s="4">
        <v>50</v>
      </c>
      <c r="B662" s="4">
        <v>1</v>
      </c>
      <c r="C662" s="4">
        <v>0</v>
      </c>
      <c r="D662" s="4">
        <v>2</v>
      </c>
      <c r="E662" s="4">
        <v>0</v>
      </c>
      <c r="F662" s="4">
        <f>ROUND(F655,O662)</f>
        <v>182886</v>
      </c>
      <c r="G662" s="4" t="s">
        <v>90</v>
      </c>
      <c r="H662" s="4" t="s">
        <v>91</v>
      </c>
      <c r="I662" s="4"/>
      <c r="J662" s="4"/>
      <c r="K662" s="4">
        <v>212</v>
      </c>
      <c r="L662" s="4">
        <v>32</v>
      </c>
      <c r="M662" s="4">
        <v>0</v>
      </c>
      <c r="N662" s="4" t="s">
        <v>6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182886</v>
      </c>
      <c r="X662" s="4">
        <v>1</v>
      </c>
      <c r="Y662" s="4">
        <v>182886</v>
      </c>
      <c r="Z662" s="4"/>
      <c r="AA662" s="4"/>
      <c r="AB662" s="4"/>
    </row>
    <row r="663" spans="1:28" x14ac:dyDescent="0.2">
      <c r="A663" s="4">
        <v>50</v>
      </c>
      <c r="B663" s="4">
        <v>1</v>
      </c>
      <c r="C663" s="4">
        <v>0</v>
      </c>
      <c r="D663" s="4">
        <v>2</v>
      </c>
      <c r="E663" s="4">
        <v>0</v>
      </c>
      <c r="F663" s="4">
        <f>ROUND(F656,O663)</f>
        <v>66911</v>
      </c>
      <c r="G663" s="4" t="s">
        <v>92</v>
      </c>
      <c r="H663" s="4" t="s">
        <v>93</v>
      </c>
      <c r="I663" s="4"/>
      <c r="J663" s="4"/>
      <c r="K663" s="4">
        <v>212</v>
      </c>
      <c r="L663" s="4">
        <v>33</v>
      </c>
      <c r="M663" s="4">
        <v>0</v>
      </c>
      <c r="N663" s="4" t="s">
        <v>6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66911</v>
      </c>
      <c r="X663" s="4">
        <v>1</v>
      </c>
      <c r="Y663" s="4">
        <v>66911</v>
      </c>
      <c r="Z663" s="4"/>
      <c r="AA663" s="4"/>
      <c r="AB663" s="4"/>
    </row>
    <row r="664" spans="1:28" x14ac:dyDescent="0.2">
      <c r="A664" s="4">
        <v>50</v>
      </c>
      <c r="B664" s="4">
        <v>1</v>
      </c>
      <c r="C664" s="4">
        <v>0</v>
      </c>
      <c r="D664" s="4">
        <v>2</v>
      </c>
      <c r="E664" s="4">
        <v>0</v>
      </c>
      <c r="F664" s="4">
        <f>ROUND((F641),O664)</f>
        <v>251615</v>
      </c>
      <c r="G664" s="4" t="s">
        <v>94</v>
      </c>
      <c r="H664" s="4" t="s">
        <v>95</v>
      </c>
      <c r="I664" s="4"/>
      <c r="J664" s="4"/>
      <c r="K664" s="4">
        <v>212</v>
      </c>
      <c r="L664" s="4">
        <v>34</v>
      </c>
      <c r="M664" s="4">
        <v>0</v>
      </c>
      <c r="N664" s="4" t="s">
        <v>6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251615</v>
      </c>
      <c r="X664" s="4">
        <v>1</v>
      </c>
      <c r="Y664" s="4">
        <v>251615</v>
      </c>
      <c r="Z664" s="4"/>
      <c r="AA664" s="4"/>
      <c r="AB664" s="4"/>
    </row>
    <row r="665" spans="1:28" x14ac:dyDescent="0.2">
      <c r="A665" s="4">
        <v>50</v>
      </c>
      <c r="B665" s="4">
        <v>1</v>
      </c>
      <c r="C665" s="4">
        <v>0</v>
      </c>
      <c r="D665" s="4">
        <v>2</v>
      </c>
      <c r="E665" s="4">
        <v>207</v>
      </c>
      <c r="F665" s="4">
        <f>ROUND(F651,O665)</f>
        <v>690.84</v>
      </c>
      <c r="G665" s="4" t="s">
        <v>96</v>
      </c>
      <c r="H665" s="4" t="s">
        <v>97</v>
      </c>
      <c r="I665" s="4"/>
      <c r="J665" s="4"/>
      <c r="K665" s="4">
        <v>212</v>
      </c>
      <c r="L665" s="4">
        <v>35</v>
      </c>
      <c r="M665" s="4">
        <v>0</v>
      </c>
      <c r="N665" s="4" t="s">
        <v>6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690.84</v>
      </c>
      <c r="X665" s="4">
        <v>1</v>
      </c>
      <c r="Y665" s="4">
        <v>690.84</v>
      </c>
      <c r="Z665" s="4"/>
      <c r="AA665" s="4"/>
      <c r="AB665" s="4"/>
    </row>
    <row r="666" spans="1:28" x14ac:dyDescent="0.2">
      <c r="A666" s="4">
        <v>50</v>
      </c>
      <c r="B666" s="4">
        <v>1</v>
      </c>
      <c r="C666" s="4">
        <v>0</v>
      </c>
      <c r="D666" s="4">
        <v>2</v>
      </c>
      <c r="E666" s="4">
        <v>0</v>
      </c>
      <c r="F666" s="4">
        <f>ROUND(1.1,O666)</f>
        <v>1.1000000000000001</v>
      </c>
      <c r="G666" s="4" t="s">
        <v>98</v>
      </c>
      <c r="H666" s="4" t="s">
        <v>99</v>
      </c>
      <c r="I666" s="4"/>
      <c r="J666" s="4"/>
      <c r="K666" s="4">
        <v>212</v>
      </c>
      <c r="L666" s="4">
        <v>36</v>
      </c>
      <c r="M666" s="4">
        <v>0</v>
      </c>
      <c r="N666" s="4" t="s">
        <v>6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1.1000000000000001</v>
      </c>
      <c r="X666" s="4">
        <v>1</v>
      </c>
      <c r="Y666" s="4">
        <v>1.1000000000000001</v>
      </c>
      <c r="Z666" s="4"/>
      <c r="AA666" s="4"/>
      <c r="AB666" s="4"/>
    </row>
    <row r="667" spans="1:28" x14ac:dyDescent="0.2">
      <c r="A667" s="4">
        <v>50</v>
      </c>
      <c r="B667" s="4">
        <v>1</v>
      </c>
      <c r="C667" s="4">
        <v>0</v>
      </c>
      <c r="D667" s="4">
        <v>2</v>
      </c>
      <c r="E667" s="4">
        <v>0</v>
      </c>
      <c r="F667" s="4">
        <f>ROUND((F661*F666),O667)</f>
        <v>122666.5</v>
      </c>
      <c r="G667" s="4" t="s">
        <v>100</v>
      </c>
      <c r="H667" s="4" t="s">
        <v>101</v>
      </c>
      <c r="I667" s="4"/>
      <c r="J667" s="4"/>
      <c r="K667" s="4">
        <v>212</v>
      </c>
      <c r="L667" s="4">
        <v>37</v>
      </c>
      <c r="M667" s="4">
        <v>0</v>
      </c>
      <c r="N667" s="4" t="s">
        <v>6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122666.5</v>
      </c>
      <c r="X667" s="4">
        <v>1</v>
      </c>
      <c r="Y667" s="4">
        <v>122666.5</v>
      </c>
      <c r="Z667" s="4"/>
      <c r="AA667" s="4"/>
      <c r="AB667" s="4"/>
    </row>
    <row r="668" spans="1:28" x14ac:dyDescent="0.2">
      <c r="A668" s="4">
        <v>50</v>
      </c>
      <c r="B668" s="4">
        <v>1</v>
      </c>
      <c r="C668" s="4">
        <v>0</v>
      </c>
      <c r="D668" s="4">
        <v>2</v>
      </c>
      <c r="E668" s="4">
        <v>0</v>
      </c>
      <c r="F668" s="4">
        <f>ROUND(F662*F666,O668)</f>
        <v>201174.6</v>
      </c>
      <c r="G668" s="4" t="s">
        <v>102</v>
      </c>
      <c r="H668" s="4" t="s">
        <v>103</v>
      </c>
      <c r="I668" s="4"/>
      <c r="J668" s="4"/>
      <c r="K668" s="4">
        <v>212</v>
      </c>
      <c r="L668" s="4">
        <v>38</v>
      </c>
      <c r="M668" s="4">
        <v>0</v>
      </c>
      <c r="N668" s="4" t="s">
        <v>6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201174.6</v>
      </c>
      <c r="X668" s="4">
        <v>1</v>
      </c>
      <c r="Y668" s="4">
        <v>201174.6</v>
      </c>
      <c r="Z668" s="4"/>
      <c r="AA668" s="4"/>
      <c r="AB668" s="4"/>
    </row>
    <row r="669" spans="1:28" x14ac:dyDescent="0.2">
      <c r="A669" s="4">
        <v>50</v>
      </c>
      <c r="B669" s="4">
        <v>1</v>
      </c>
      <c r="C669" s="4">
        <v>0</v>
      </c>
      <c r="D669" s="4">
        <v>2</v>
      </c>
      <c r="E669" s="4">
        <v>0</v>
      </c>
      <c r="F669" s="4">
        <f>ROUND(F663*F666,O669)</f>
        <v>73602.100000000006</v>
      </c>
      <c r="G669" s="4" t="s">
        <v>104</v>
      </c>
      <c r="H669" s="4" t="s">
        <v>105</v>
      </c>
      <c r="I669" s="4"/>
      <c r="J669" s="4"/>
      <c r="K669" s="4">
        <v>212</v>
      </c>
      <c r="L669" s="4">
        <v>39</v>
      </c>
      <c r="M669" s="4">
        <v>0</v>
      </c>
      <c r="N669" s="4" t="s">
        <v>6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73602.100000000006</v>
      </c>
      <c r="X669" s="4">
        <v>1</v>
      </c>
      <c r="Y669" s="4">
        <v>73602.100000000006</v>
      </c>
      <c r="Z669" s="4"/>
      <c r="AA669" s="4"/>
      <c r="AB669" s="4"/>
    </row>
    <row r="670" spans="1:28" x14ac:dyDescent="0.2">
      <c r="A670" s="4">
        <v>50</v>
      </c>
      <c r="B670" s="4">
        <v>1</v>
      </c>
      <c r="C670" s="4">
        <v>0</v>
      </c>
      <c r="D670" s="4">
        <v>2</v>
      </c>
      <c r="E670" s="4">
        <v>0</v>
      </c>
      <c r="F670" s="4">
        <f>F667+F668+F669</f>
        <v>397443.19999999995</v>
      </c>
      <c r="G670" s="4" t="s">
        <v>106</v>
      </c>
      <c r="H670" s="4" t="s">
        <v>107</v>
      </c>
      <c r="I670" s="4"/>
      <c r="J670" s="4"/>
      <c r="K670" s="4">
        <v>212</v>
      </c>
      <c r="L670" s="4">
        <v>40</v>
      </c>
      <c r="M670" s="4">
        <v>0</v>
      </c>
      <c r="N670" s="4" t="s">
        <v>6</v>
      </c>
      <c r="O670" s="4">
        <v>-1</v>
      </c>
      <c r="P670" s="4"/>
      <c r="Q670" s="4"/>
      <c r="R670" s="4"/>
      <c r="S670" s="4"/>
      <c r="T670" s="4"/>
      <c r="U670" s="4"/>
      <c r="V670" s="4"/>
      <c r="W670" s="4">
        <v>397443.2</v>
      </c>
      <c r="X670" s="4">
        <v>1</v>
      </c>
      <c r="Y670" s="4">
        <v>397443.2</v>
      </c>
      <c r="Z670" s="4"/>
      <c r="AA670" s="4"/>
      <c r="AB670" s="4"/>
    </row>
    <row r="671" spans="1:28" x14ac:dyDescent="0.2">
      <c r="A671" s="4">
        <v>50</v>
      </c>
      <c r="B671" s="4">
        <v>1</v>
      </c>
      <c r="C671" s="4">
        <v>0</v>
      </c>
      <c r="D671" s="4">
        <v>2</v>
      </c>
      <c r="E671" s="4">
        <v>0</v>
      </c>
      <c r="F671" s="4">
        <f>1.165</f>
        <v>1.165</v>
      </c>
      <c r="G671" s="4" t="s">
        <v>108</v>
      </c>
      <c r="H671" s="4" t="s">
        <v>109</v>
      </c>
      <c r="I671" s="4"/>
      <c r="J671" s="4"/>
      <c r="K671" s="4">
        <v>212</v>
      </c>
      <c r="L671" s="4">
        <v>41</v>
      </c>
      <c r="M671" s="4">
        <v>0</v>
      </c>
      <c r="N671" s="4" t="s">
        <v>6</v>
      </c>
      <c r="O671" s="4">
        <v>-1</v>
      </c>
      <c r="P671" s="4"/>
      <c r="Q671" s="4"/>
      <c r="R671" s="4"/>
      <c r="S671" s="4"/>
      <c r="T671" s="4"/>
      <c r="U671" s="4"/>
      <c r="V671" s="4"/>
      <c r="W671" s="4">
        <v>1.165</v>
      </c>
      <c r="X671" s="4">
        <v>1</v>
      </c>
      <c r="Y671" s="4">
        <v>1.165</v>
      </c>
      <c r="Z671" s="4"/>
      <c r="AA671" s="4"/>
      <c r="AB671" s="4"/>
    </row>
    <row r="672" spans="1:28" x14ac:dyDescent="0.2">
      <c r="A672" s="4">
        <v>50</v>
      </c>
      <c r="B672" s="4">
        <v>1</v>
      </c>
      <c r="C672" s="4">
        <v>0</v>
      </c>
      <c r="D672" s="4">
        <v>2</v>
      </c>
      <c r="E672" s="4">
        <v>0</v>
      </c>
      <c r="F672" s="4">
        <f>ROUND(F670*F671,O672)</f>
        <v>463021.33</v>
      </c>
      <c r="G672" s="4" t="s">
        <v>110</v>
      </c>
      <c r="H672" s="4" t="s">
        <v>111</v>
      </c>
      <c r="I672" s="4"/>
      <c r="J672" s="4"/>
      <c r="K672" s="4">
        <v>212</v>
      </c>
      <c r="L672" s="4">
        <v>42</v>
      </c>
      <c r="M672" s="4">
        <v>0</v>
      </c>
      <c r="N672" s="4" t="s">
        <v>6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463021.33</v>
      </c>
      <c r="X672" s="4">
        <v>1</v>
      </c>
      <c r="Y672" s="4">
        <v>463021.33</v>
      </c>
      <c r="Z672" s="4"/>
      <c r="AA672" s="4"/>
      <c r="AB672" s="4"/>
    </row>
    <row r="673" spans="1:28" x14ac:dyDescent="0.2">
      <c r="A673" s="4">
        <v>50</v>
      </c>
      <c r="B673" s="4">
        <v>1</v>
      </c>
      <c r="C673" s="4">
        <v>0</v>
      </c>
      <c r="D673" s="4">
        <v>2</v>
      </c>
      <c r="E673" s="4">
        <v>0</v>
      </c>
      <c r="F673" s="4">
        <f>ROUND(1.09,O673)</f>
        <v>1.0900000000000001</v>
      </c>
      <c r="G673" s="4" t="s">
        <v>112</v>
      </c>
      <c r="H673" s="4" t="s">
        <v>113</v>
      </c>
      <c r="I673" s="4"/>
      <c r="J673" s="4"/>
      <c r="K673" s="4">
        <v>212</v>
      </c>
      <c r="L673" s="4">
        <v>43</v>
      </c>
      <c r="M673" s="4">
        <v>0</v>
      </c>
      <c r="N673" s="4" t="s">
        <v>6</v>
      </c>
      <c r="O673" s="4">
        <v>3</v>
      </c>
      <c r="P673" s="4"/>
      <c r="Q673" s="4"/>
      <c r="R673" s="4"/>
      <c r="S673" s="4"/>
      <c r="T673" s="4"/>
      <c r="U673" s="4"/>
      <c r="V673" s="4"/>
      <c r="W673" s="4">
        <v>1.0900000000000001</v>
      </c>
      <c r="X673" s="4">
        <v>1</v>
      </c>
      <c r="Y673" s="4">
        <v>1.0900000000000001</v>
      </c>
      <c r="Z673" s="4"/>
      <c r="AA673" s="4"/>
      <c r="AB673" s="4"/>
    </row>
    <row r="674" spans="1:28" x14ac:dyDescent="0.2">
      <c r="A674" s="4">
        <v>50</v>
      </c>
      <c r="B674" s="4">
        <v>1</v>
      </c>
      <c r="C674" s="4">
        <v>0</v>
      </c>
      <c r="D674" s="4">
        <v>2</v>
      </c>
      <c r="E674" s="4">
        <v>0</v>
      </c>
      <c r="F674" s="4">
        <f>ROUND(F672*F673,O674)</f>
        <v>504693.25</v>
      </c>
      <c r="G674" s="4" t="s">
        <v>114</v>
      </c>
      <c r="H674" s="4" t="s">
        <v>115</v>
      </c>
      <c r="I674" s="4"/>
      <c r="J674" s="4"/>
      <c r="K674" s="4">
        <v>212</v>
      </c>
      <c r="L674" s="4">
        <v>44</v>
      </c>
      <c r="M674" s="4">
        <v>0</v>
      </c>
      <c r="N674" s="4" t="s">
        <v>6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504693.25</v>
      </c>
      <c r="X674" s="4">
        <v>1</v>
      </c>
      <c r="Y674" s="4">
        <v>504693.25</v>
      </c>
      <c r="Z674" s="4"/>
      <c r="AA674" s="4"/>
      <c r="AB674" s="4"/>
    </row>
    <row r="675" spans="1:28" x14ac:dyDescent="0.2">
      <c r="A675" s="4">
        <v>50</v>
      </c>
      <c r="B675" s="4">
        <v>1</v>
      </c>
      <c r="C675" s="4">
        <v>0</v>
      </c>
      <c r="D675" s="4">
        <v>2</v>
      </c>
      <c r="E675" s="4">
        <v>0</v>
      </c>
      <c r="F675" s="4">
        <f>1.08</f>
        <v>1.08</v>
      </c>
      <c r="G675" s="4" t="s">
        <v>116</v>
      </c>
      <c r="H675" s="4" t="s">
        <v>117</v>
      </c>
      <c r="I675" s="4"/>
      <c r="J675" s="4"/>
      <c r="K675" s="4">
        <v>212</v>
      </c>
      <c r="L675" s="4">
        <v>45</v>
      </c>
      <c r="M675" s="4">
        <v>0</v>
      </c>
      <c r="N675" s="4" t="s">
        <v>6</v>
      </c>
      <c r="O675" s="4">
        <v>-1</v>
      </c>
      <c r="P675" s="4"/>
      <c r="Q675" s="4"/>
      <c r="R675" s="4"/>
      <c r="S675" s="4"/>
      <c r="T675" s="4"/>
      <c r="U675" s="4"/>
      <c r="V675" s="4"/>
      <c r="W675" s="4">
        <v>1.08</v>
      </c>
      <c r="X675" s="4">
        <v>1</v>
      </c>
      <c r="Y675" s="4">
        <v>1.08</v>
      </c>
      <c r="Z675" s="4"/>
      <c r="AA675" s="4"/>
      <c r="AB675" s="4"/>
    </row>
    <row r="676" spans="1:28" x14ac:dyDescent="0.2">
      <c r="A676" s="4">
        <v>50</v>
      </c>
      <c r="B676" s="4">
        <v>1</v>
      </c>
      <c r="C676" s="4">
        <v>0</v>
      </c>
      <c r="D676" s="4">
        <v>2</v>
      </c>
      <c r="E676" s="4">
        <v>0</v>
      </c>
      <c r="F676" s="4">
        <f>ROUND(F664*F675,O676)</f>
        <v>271744.2</v>
      </c>
      <c r="G676" s="4" t="s">
        <v>118</v>
      </c>
      <c r="H676" s="4" t="s">
        <v>119</v>
      </c>
      <c r="I676" s="4"/>
      <c r="J676" s="4"/>
      <c r="K676" s="4">
        <v>212</v>
      </c>
      <c r="L676" s="4">
        <v>46</v>
      </c>
      <c r="M676" s="4">
        <v>0</v>
      </c>
      <c r="N676" s="4" t="s">
        <v>6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271744.2</v>
      </c>
      <c r="X676" s="4">
        <v>1</v>
      </c>
      <c r="Y676" s="4">
        <v>271744.2</v>
      </c>
      <c r="Z676" s="4"/>
      <c r="AA676" s="4"/>
      <c r="AB676" s="4"/>
    </row>
    <row r="677" spans="1:28" x14ac:dyDescent="0.2">
      <c r="A677" s="4">
        <v>50</v>
      </c>
      <c r="B677" s="4">
        <v>1</v>
      </c>
      <c r="C677" s="4">
        <v>0</v>
      </c>
      <c r="D677" s="4">
        <v>2</v>
      </c>
      <c r="E677" s="4">
        <v>0</v>
      </c>
      <c r="F677" s="4">
        <f>1.099</f>
        <v>1.099</v>
      </c>
      <c r="G677" s="4" t="s">
        <v>120</v>
      </c>
      <c r="H677" s="4" t="s">
        <v>121</v>
      </c>
      <c r="I677" s="4"/>
      <c r="J677" s="4"/>
      <c r="K677" s="4">
        <v>212</v>
      </c>
      <c r="L677" s="4">
        <v>47</v>
      </c>
      <c r="M677" s="4">
        <v>0</v>
      </c>
      <c r="N677" s="4" t="s">
        <v>6</v>
      </c>
      <c r="O677" s="4">
        <v>-1</v>
      </c>
      <c r="P677" s="4"/>
      <c r="Q677" s="4"/>
      <c r="R677" s="4"/>
      <c r="S677" s="4"/>
      <c r="T677" s="4"/>
      <c r="U677" s="4"/>
      <c r="V677" s="4"/>
      <c r="W677" s="4">
        <v>1.099</v>
      </c>
      <c r="X677" s="4">
        <v>1</v>
      </c>
      <c r="Y677" s="4">
        <v>1.099</v>
      </c>
      <c r="Z677" s="4"/>
      <c r="AA677" s="4"/>
      <c r="AB677" s="4"/>
    </row>
    <row r="678" spans="1:28" x14ac:dyDescent="0.2">
      <c r="A678" s="4">
        <v>50</v>
      </c>
      <c r="B678" s="4">
        <v>1</v>
      </c>
      <c r="C678" s="4">
        <v>0</v>
      </c>
      <c r="D678" s="4">
        <v>2</v>
      </c>
      <c r="E678" s="4">
        <v>0</v>
      </c>
      <c r="F678" s="4">
        <f>ROUND(F676*F677,O678)</f>
        <v>298646.88</v>
      </c>
      <c r="G678" s="4" t="s">
        <v>122</v>
      </c>
      <c r="H678" s="4" t="s">
        <v>123</v>
      </c>
      <c r="I678" s="4"/>
      <c r="J678" s="4"/>
      <c r="K678" s="4">
        <v>212</v>
      </c>
      <c r="L678" s="4">
        <v>48</v>
      </c>
      <c r="M678" s="4">
        <v>0</v>
      </c>
      <c r="N678" s="4" t="s">
        <v>6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298646.88</v>
      </c>
      <c r="X678" s="4">
        <v>1</v>
      </c>
      <c r="Y678" s="4">
        <v>298646.88</v>
      </c>
      <c r="Z678" s="4"/>
      <c r="AA678" s="4"/>
      <c r="AB678" s="4"/>
    </row>
    <row r="679" spans="1:28" x14ac:dyDescent="0.2">
      <c r="A679" s="4">
        <v>50</v>
      </c>
      <c r="B679" s="4">
        <v>1</v>
      </c>
      <c r="C679" s="4">
        <v>0</v>
      </c>
      <c r="D679" s="4">
        <v>2</v>
      </c>
      <c r="E679" s="4">
        <v>0</v>
      </c>
      <c r="F679" s="4">
        <f>1.065</f>
        <v>1.0649999999999999</v>
      </c>
      <c r="G679" s="4" t="s">
        <v>124</v>
      </c>
      <c r="H679" s="4" t="s">
        <v>125</v>
      </c>
      <c r="I679" s="4"/>
      <c r="J679" s="4"/>
      <c r="K679" s="4">
        <v>212</v>
      </c>
      <c r="L679" s="4">
        <v>49</v>
      </c>
      <c r="M679" s="4">
        <v>0</v>
      </c>
      <c r="N679" s="4" t="s">
        <v>6</v>
      </c>
      <c r="O679" s="4">
        <v>-1</v>
      </c>
      <c r="P679" s="4"/>
      <c r="Q679" s="4"/>
      <c r="R679" s="4"/>
      <c r="S679" s="4"/>
      <c r="T679" s="4"/>
      <c r="U679" s="4"/>
      <c r="V679" s="4"/>
      <c r="W679" s="4">
        <v>1.0649999999999999</v>
      </c>
      <c r="X679" s="4">
        <v>1</v>
      </c>
      <c r="Y679" s="4">
        <v>1.0649999999999999</v>
      </c>
      <c r="Z679" s="4"/>
      <c r="AA679" s="4"/>
      <c r="AB679" s="4"/>
    </row>
    <row r="680" spans="1:28" x14ac:dyDescent="0.2">
      <c r="A680" s="4">
        <v>50</v>
      </c>
      <c r="B680" s="4">
        <v>1</v>
      </c>
      <c r="C680" s="4">
        <v>0</v>
      </c>
      <c r="D680" s="4">
        <v>2</v>
      </c>
      <c r="E680" s="4">
        <v>0</v>
      </c>
      <c r="F680" s="4">
        <f>ROUND(F678*F679,O680)</f>
        <v>318058.93</v>
      </c>
      <c r="G680" s="4" t="s">
        <v>126</v>
      </c>
      <c r="H680" s="4" t="s">
        <v>127</v>
      </c>
      <c r="I680" s="4"/>
      <c r="J680" s="4"/>
      <c r="K680" s="4">
        <v>212</v>
      </c>
      <c r="L680" s="4">
        <v>50</v>
      </c>
      <c r="M680" s="4">
        <v>0</v>
      </c>
      <c r="N680" s="4" t="s">
        <v>6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318058.93</v>
      </c>
      <c r="X680" s="4">
        <v>1</v>
      </c>
      <c r="Y680" s="4">
        <v>318058.93</v>
      </c>
      <c r="Z680" s="4"/>
      <c r="AA680" s="4"/>
      <c r="AB680" s="4"/>
    </row>
    <row r="681" spans="1:28" x14ac:dyDescent="0.2">
      <c r="A681" s="4">
        <v>50</v>
      </c>
      <c r="B681" s="4">
        <v>1</v>
      </c>
      <c r="C681" s="4">
        <v>0</v>
      </c>
      <c r="D681" s="4">
        <v>2</v>
      </c>
      <c r="E681" s="4">
        <v>0</v>
      </c>
      <c r="F681" s="4">
        <f>ROUND(F660*F675,O681)</f>
        <v>0</v>
      </c>
      <c r="G681" s="4" t="s">
        <v>128</v>
      </c>
      <c r="H681" s="4" t="s">
        <v>182</v>
      </c>
      <c r="I681" s="4"/>
      <c r="J681" s="4"/>
      <c r="K681" s="4">
        <v>212</v>
      </c>
      <c r="L681" s="4">
        <v>51</v>
      </c>
      <c r="M681" s="4">
        <v>0</v>
      </c>
      <c r="N681" s="4" t="s">
        <v>6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1</v>
      </c>
      <c r="C682" s="4">
        <v>0</v>
      </c>
      <c r="D682" s="4">
        <v>2</v>
      </c>
      <c r="E682" s="4">
        <v>0</v>
      </c>
      <c r="F682" s="4">
        <f>1.099</f>
        <v>1.099</v>
      </c>
      <c r="G682" s="4" t="s">
        <v>130</v>
      </c>
      <c r="H682" s="4" t="s">
        <v>121</v>
      </c>
      <c r="I682" s="4"/>
      <c r="J682" s="4"/>
      <c r="K682" s="4">
        <v>212</v>
      </c>
      <c r="L682" s="4">
        <v>52</v>
      </c>
      <c r="M682" s="4">
        <v>0</v>
      </c>
      <c r="N682" s="4" t="s">
        <v>6</v>
      </c>
      <c r="O682" s="4">
        <v>-1</v>
      </c>
      <c r="P682" s="4"/>
      <c r="Q682" s="4"/>
      <c r="R682" s="4"/>
      <c r="S682" s="4"/>
      <c r="T682" s="4"/>
      <c r="U682" s="4"/>
      <c r="V682" s="4"/>
      <c r="W682" s="4">
        <v>1.099</v>
      </c>
      <c r="X682" s="4">
        <v>1</v>
      </c>
      <c r="Y682" s="4">
        <v>1.099</v>
      </c>
      <c r="Z682" s="4"/>
      <c r="AA682" s="4"/>
      <c r="AB682" s="4"/>
    </row>
    <row r="683" spans="1:28" x14ac:dyDescent="0.2">
      <c r="A683" s="4">
        <v>50</v>
      </c>
      <c r="B683" s="4">
        <v>1</v>
      </c>
      <c r="C683" s="4">
        <v>0</v>
      </c>
      <c r="D683" s="4">
        <v>2</v>
      </c>
      <c r="E683" s="4">
        <v>0</v>
      </c>
      <c r="F683" s="4">
        <f>ROUND(F681*F682,O683)</f>
        <v>0</v>
      </c>
      <c r="G683" s="4" t="s">
        <v>131</v>
      </c>
      <c r="H683" s="4" t="s">
        <v>132</v>
      </c>
      <c r="I683" s="4"/>
      <c r="J683" s="4"/>
      <c r="K683" s="4">
        <v>212</v>
      </c>
      <c r="L683" s="4">
        <v>53</v>
      </c>
      <c r="M683" s="4">
        <v>0</v>
      </c>
      <c r="N683" s="4" t="s">
        <v>6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1</v>
      </c>
      <c r="C684" s="4">
        <v>0</v>
      </c>
      <c r="D684" s="4">
        <v>2</v>
      </c>
      <c r="E684" s="4">
        <v>0</v>
      </c>
      <c r="F684" s="4">
        <f>1.065</f>
        <v>1.0649999999999999</v>
      </c>
      <c r="G684" s="4" t="s">
        <v>133</v>
      </c>
      <c r="H684" s="4" t="s">
        <v>125</v>
      </c>
      <c r="I684" s="4"/>
      <c r="J684" s="4"/>
      <c r="K684" s="4">
        <v>212</v>
      </c>
      <c r="L684" s="4">
        <v>54</v>
      </c>
      <c r="M684" s="4">
        <v>0</v>
      </c>
      <c r="N684" s="4" t="s">
        <v>6</v>
      </c>
      <c r="O684" s="4">
        <v>-1</v>
      </c>
      <c r="P684" s="4"/>
      <c r="Q684" s="4"/>
      <c r="R684" s="4"/>
      <c r="S684" s="4"/>
      <c r="T684" s="4"/>
      <c r="U684" s="4"/>
      <c r="V684" s="4"/>
      <c r="W684" s="4">
        <v>1.0649999999999999</v>
      </c>
      <c r="X684" s="4">
        <v>1</v>
      </c>
      <c r="Y684" s="4">
        <v>1.0649999999999999</v>
      </c>
      <c r="Z684" s="4"/>
      <c r="AA684" s="4"/>
      <c r="AB684" s="4"/>
    </row>
    <row r="685" spans="1:28" x14ac:dyDescent="0.2">
      <c r="A685" s="4">
        <v>50</v>
      </c>
      <c r="B685" s="4">
        <v>1</v>
      </c>
      <c r="C685" s="4">
        <v>0</v>
      </c>
      <c r="D685" s="4">
        <v>2</v>
      </c>
      <c r="E685" s="4">
        <v>0</v>
      </c>
      <c r="F685" s="4">
        <f>ROUND(F683*F684,O685)</f>
        <v>0</v>
      </c>
      <c r="G685" s="4" t="s">
        <v>134</v>
      </c>
      <c r="H685" s="4" t="s">
        <v>135</v>
      </c>
      <c r="I685" s="4"/>
      <c r="J685" s="4"/>
      <c r="K685" s="4">
        <v>212</v>
      </c>
      <c r="L685" s="4">
        <v>55</v>
      </c>
      <c r="M685" s="4">
        <v>0</v>
      </c>
      <c r="N685" s="4" t="s">
        <v>6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1</v>
      </c>
      <c r="C686" s="4">
        <v>0</v>
      </c>
      <c r="D686" s="4">
        <v>2</v>
      </c>
      <c r="E686" s="4">
        <v>0</v>
      </c>
      <c r="F686" s="4">
        <f>ROUND(F674+F680+F685,O686)</f>
        <v>822752.18</v>
      </c>
      <c r="G686" s="4" t="s">
        <v>136</v>
      </c>
      <c r="H686" s="4" t="s">
        <v>137</v>
      </c>
      <c r="I686" s="4"/>
      <c r="J686" s="4"/>
      <c r="K686" s="4">
        <v>212</v>
      </c>
      <c r="L686" s="4">
        <v>56</v>
      </c>
      <c r="M686" s="4">
        <v>0</v>
      </c>
      <c r="N686" s="4" t="s">
        <v>6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822752.18</v>
      </c>
      <c r="X686" s="4">
        <v>1</v>
      </c>
      <c r="Y686" s="4">
        <v>822752.18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2</v>
      </c>
      <c r="E687" s="4">
        <v>0</v>
      </c>
      <c r="F687" s="4">
        <f>ROUND(F636,O687)</f>
        <v>0</v>
      </c>
      <c r="G687" s="4" t="s">
        <v>138</v>
      </c>
      <c r="H687" s="4" t="s">
        <v>139</v>
      </c>
      <c r="I687" s="4"/>
      <c r="J687" s="4"/>
      <c r="K687" s="4">
        <v>212</v>
      </c>
      <c r="L687" s="4">
        <v>57</v>
      </c>
      <c r="M687" s="4">
        <v>3</v>
      </c>
      <c r="N687" s="4" t="s">
        <v>6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2</v>
      </c>
      <c r="E688" s="4">
        <v>0</v>
      </c>
      <c r="F688" s="4">
        <f>8</f>
        <v>8</v>
      </c>
      <c r="G688" s="4" t="s">
        <v>140</v>
      </c>
      <c r="H688" s="4" t="s">
        <v>141</v>
      </c>
      <c r="I688" s="4"/>
      <c r="J688" s="4"/>
      <c r="K688" s="4">
        <v>212</v>
      </c>
      <c r="L688" s="4">
        <v>58</v>
      </c>
      <c r="M688" s="4">
        <v>3</v>
      </c>
      <c r="N688" s="4" t="s">
        <v>6</v>
      </c>
      <c r="O688" s="4">
        <v>-1</v>
      </c>
      <c r="P688" s="4"/>
      <c r="Q688" s="4"/>
      <c r="R688" s="4"/>
      <c r="S688" s="4"/>
      <c r="T688" s="4"/>
      <c r="U688" s="4"/>
      <c r="V688" s="4"/>
      <c r="W688" s="4">
        <v>8</v>
      </c>
      <c r="X688" s="4">
        <v>1</v>
      </c>
      <c r="Y688" s="4">
        <v>8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2</v>
      </c>
      <c r="E689" s="4">
        <v>0</v>
      </c>
      <c r="F689" s="4">
        <f>ROUND(F687*F688/100+F687,O689)</f>
        <v>0</v>
      </c>
      <c r="G689" s="4" t="s">
        <v>142</v>
      </c>
      <c r="H689" s="4" t="s">
        <v>143</v>
      </c>
      <c r="I689" s="4"/>
      <c r="J689" s="4"/>
      <c r="K689" s="4">
        <v>212</v>
      </c>
      <c r="L689" s="4">
        <v>59</v>
      </c>
      <c r="M689" s="4">
        <v>3</v>
      </c>
      <c r="N689" s="4" t="s">
        <v>6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2</v>
      </c>
      <c r="E690" s="4">
        <v>0</v>
      </c>
      <c r="F690" s="4">
        <f>ROUND(F638-F659,O690)</f>
        <v>0</v>
      </c>
      <c r="G690" s="4" t="s">
        <v>144</v>
      </c>
      <c r="H690" s="4" t="s">
        <v>145</v>
      </c>
      <c r="I690" s="4"/>
      <c r="J690" s="4"/>
      <c r="K690" s="4">
        <v>212</v>
      </c>
      <c r="L690" s="4">
        <v>60</v>
      </c>
      <c r="M690" s="4">
        <v>3</v>
      </c>
      <c r="N690" s="4" t="s">
        <v>6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2</v>
      </c>
      <c r="E691" s="4">
        <v>0</v>
      </c>
      <c r="F691" s="4">
        <f>3</f>
        <v>3</v>
      </c>
      <c r="G691" s="4" t="s">
        <v>146</v>
      </c>
      <c r="H691" s="4" t="s">
        <v>141</v>
      </c>
      <c r="I691" s="4"/>
      <c r="J691" s="4"/>
      <c r="K691" s="4">
        <v>212</v>
      </c>
      <c r="L691" s="4">
        <v>61</v>
      </c>
      <c r="M691" s="4">
        <v>3</v>
      </c>
      <c r="N691" s="4" t="s">
        <v>6</v>
      </c>
      <c r="O691" s="4">
        <v>-1</v>
      </c>
      <c r="P691" s="4"/>
      <c r="Q691" s="4"/>
      <c r="R691" s="4"/>
      <c r="S691" s="4"/>
      <c r="T691" s="4"/>
      <c r="U691" s="4"/>
      <c r="V691" s="4"/>
      <c r="W691" s="4">
        <v>3</v>
      </c>
      <c r="X691" s="4">
        <v>1</v>
      </c>
      <c r="Y691" s="4">
        <v>3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2</v>
      </c>
      <c r="E692" s="4">
        <v>0</v>
      </c>
      <c r="F692" s="4">
        <f>ROUND(F690+F690*F691/100,O692)</f>
        <v>0</v>
      </c>
      <c r="G692" s="4" t="s">
        <v>147</v>
      </c>
      <c r="H692" s="4" t="s">
        <v>148</v>
      </c>
      <c r="I692" s="4"/>
      <c r="J692" s="4"/>
      <c r="K692" s="4">
        <v>212</v>
      </c>
      <c r="L692" s="4">
        <v>62</v>
      </c>
      <c r="M692" s="4">
        <v>3</v>
      </c>
      <c r="N692" s="4" t="s">
        <v>6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2</v>
      </c>
      <c r="E693" s="4">
        <v>0</v>
      </c>
      <c r="F693" s="4">
        <f>1</f>
        <v>1</v>
      </c>
      <c r="G693" s="4" t="s">
        <v>149</v>
      </c>
      <c r="H693" s="4" t="s">
        <v>150</v>
      </c>
      <c r="I693" s="4"/>
      <c r="J693" s="4"/>
      <c r="K693" s="4">
        <v>212</v>
      </c>
      <c r="L693" s="4">
        <v>63</v>
      </c>
      <c r="M693" s="4">
        <v>3</v>
      </c>
      <c r="N693" s="4" t="s">
        <v>6</v>
      </c>
      <c r="O693" s="4">
        <v>-1</v>
      </c>
      <c r="P693" s="4"/>
      <c r="Q693" s="4"/>
      <c r="R693" s="4"/>
      <c r="S693" s="4"/>
      <c r="T693" s="4"/>
      <c r="U693" s="4"/>
      <c r="V693" s="4"/>
      <c r="W693" s="4">
        <v>1</v>
      </c>
      <c r="X693" s="4">
        <v>1</v>
      </c>
      <c r="Y693" s="4">
        <v>1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2</v>
      </c>
      <c r="E694" s="4">
        <v>0</v>
      </c>
      <c r="F694" s="4">
        <f>ROUND((F689+F692)*F693,O694)</f>
        <v>0</v>
      </c>
      <c r="G694" s="4" t="s">
        <v>151</v>
      </c>
      <c r="H694" s="4" t="s">
        <v>152</v>
      </c>
      <c r="I694" s="4"/>
      <c r="J694" s="4"/>
      <c r="K694" s="4">
        <v>212</v>
      </c>
      <c r="L694" s="4">
        <v>64</v>
      </c>
      <c r="M694" s="4">
        <v>3</v>
      </c>
      <c r="N694" s="4" t="s">
        <v>6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1</v>
      </c>
      <c r="C695" s="4">
        <v>0</v>
      </c>
      <c r="D695" s="4">
        <v>2</v>
      </c>
      <c r="E695" s="4">
        <v>0</v>
      </c>
      <c r="F695" s="4">
        <f>ROUND(F658,O695)</f>
        <v>0</v>
      </c>
      <c r="G695" s="4" t="s">
        <v>153</v>
      </c>
      <c r="H695" s="4" t="s">
        <v>154</v>
      </c>
      <c r="I695" s="4"/>
      <c r="J695" s="4"/>
      <c r="K695" s="4">
        <v>212</v>
      </c>
      <c r="L695" s="4">
        <v>65</v>
      </c>
      <c r="M695" s="4">
        <v>0</v>
      </c>
      <c r="N695" s="4" t="s">
        <v>6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x14ac:dyDescent="0.2">
      <c r="A696" s="4">
        <v>50</v>
      </c>
      <c r="B696" s="4">
        <v>1</v>
      </c>
      <c r="C696" s="4">
        <v>0</v>
      </c>
      <c r="D696" s="4">
        <v>2</v>
      </c>
      <c r="E696" s="4">
        <v>0</v>
      </c>
      <c r="F696" s="4">
        <f>2</f>
        <v>2</v>
      </c>
      <c r="G696" s="4" t="s">
        <v>155</v>
      </c>
      <c r="H696" s="4" t="s">
        <v>141</v>
      </c>
      <c r="I696" s="4"/>
      <c r="J696" s="4"/>
      <c r="K696" s="4">
        <v>212</v>
      </c>
      <c r="L696" s="4">
        <v>66</v>
      </c>
      <c r="M696" s="4">
        <v>0</v>
      </c>
      <c r="N696" s="4" t="s">
        <v>6</v>
      </c>
      <c r="O696" s="4">
        <v>-1</v>
      </c>
      <c r="P696" s="4"/>
      <c r="Q696" s="4"/>
      <c r="R696" s="4"/>
      <c r="S696" s="4"/>
      <c r="T696" s="4"/>
      <c r="U696" s="4"/>
      <c r="V696" s="4"/>
      <c r="W696" s="4">
        <v>2</v>
      </c>
      <c r="X696" s="4">
        <v>1</v>
      </c>
      <c r="Y696" s="4">
        <v>2</v>
      </c>
      <c r="Z696" s="4"/>
      <c r="AA696" s="4"/>
      <c r="AB696" s="4"/>
    </row>
    <row r="697" spans="1:28" x14ac:dyDescent="0.2">
      <c r="A697" s="4">
        <v>50</v>
      </c>
      <c r="B697" s="4">
        <v>1</v>
      </c>
      <c r="C697" s="4">
        <v>0</v>
      </c>
      <c r="D697" s="4">
        <v>2</v>
      </c>
      <c r="E697" s="4">
        <v>0</v>
      </c>
      <c r="F697" s="4">
        <f>ROUND(F695+F695*F696/100,O697)</f>
        <v>0</v>
      </c>
      <c r="G697" s="4" t="s">
        <v>156</v>
      </c>
      <c r="H697" s="4" t="s">
        <v>157</v>
      </c>
      <c r="I697" s="4"/>
      <c r="J697" s="4"/>
      <c r="K697" s="4">
        <v>212</v>
      </c>
      <c r="L697" s="4">
        <v>67</v>
      </c>
      <c r="M697" s="4">
        <v>0</v>
      </c>
      <c r="N697" s="4" t="s">
        <v>6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2</v>
      </c>
      <c r="E698" s="4">
        <v>0</v>
      </c>
      <c r="F698" s="4">
        <f>ROUND(F659,O698)</f>
        <v>0</v>
      </c>
      <c r="G698" s="4" t="s">
        <v>158</v>
      </c>
      <c r="H698" s="4" t="s">
        <v>159</v>
      </c>
      <c r="I698" s="4"/>
      <c r="J698" s="4"/>
      <c r="K698" s="4">
        <v>212</v>
      </c>
      <c r="L698" s="4">
        <v>68</v>
      </c>
      <c r="M698" s="4">
        <v>3</v>
      </c>
      <c r="N698" s="4" t="s">
        <v>6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2</v>
      </c>
      <c r="E699" s="4">
        <v>0</v>
      </c>
      <c r="F699" s="4">
        <f>0</f>
        <v>0</v>
      </c>
      <c r="G699" s="4" t="s">
        <v>160</v>
      </c>
      <c r="H699" s="4" t="s">
        <v>141</v>
      </c>
      <c r="I699" s="4"/>
      <c r="J699" s="4"/>
      <c r="K699" s="4">
        <v>212</v>
      </c>
      <c r="L699" s="4">
        <v>69</v>
      </c>
      <c r="M699" s="4">
        <v>3</v>
      </c>
      <c r="N699" s="4" t="s">
        <v>6</v>
      </c>
      <c r="O699" s="4">
        <v>-1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2</v>
      </c>
      <c r="E700" s="4">
        <v>0</v>
      </c>
      <c r="F700" s="4">
        <f>ROUND(F698+F698*F699/100,O700)</f>
        <v>0</v>
      </c>
      <c r="G700" s="4" t="s">
        <v>161</v>
      </c>
      <c r="H700" s="4" t="s">
        <v>162</v>
      </c>
      <c r="I700" s="4"/>
      <c r="J700" s="4"/>
      <c r="K700" s="4">
        <v>212</v>
      </c>
      <c r="L700" s="4">
        <v>70</v>
      </c>
      <c r="M700" s="4">
        <v>3</v>
      </c>
      <c r="N700" s="4" t="s">
        <v>6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2</v>
      </c>
      <c r="E701" s="4">
        <v>0</v>
      </c>
      <c r="F701" s="4">
        <f>ROUND(F697+F700,O701)</f>
        <v>0</v>
      </c>
      <c r="G701" s="4" t="s">
        <v>163</v>
      </c>
      <c r="H701" s="4" t="s">
        <v>164</v>
      </c>
      <c r="I701" s="4"/>
      <c r="J701" s="4"/>
      <c r="K701" s="4">
        <v>212</v>
      </c>
      <c r="L701" s="4">
        <v>71</v>
      </c>
      <c r="M701" s="4">
        <v>3</v>
      </c>
      <c r="N701" s="4" t="s">
        <v>6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x14ac:dyDescent="0.2">
      <c r="A702" s="4">
        <v>50</v>
      </c>
      <c r="B702" s="4">
        <v>1</v>
      </c>
      <c r="C702" s="4">
        <v>0</v>
      </c>
      <c r="D702" s="4">
        <v>2</v>
      </c>
      <c r="E702" s="4">
        <v>224</v>
      </c>
      <c r="F702" s="4">
        <f>ROUND(F686+F694+F701,O702)</f>
        <v>822752.18</v>
      </c>
      <c r="G702" s="4" t="s">
        <v>165</v>
      </c>
      <c r="H702" s="4" t="s">
        <v>221</v>
      </c>
      <c r="I702" s="4"/>
      <c r="J702" s="4"/>
      <c r="K702" s="4">
        <v>212</v>
      </c>
      <c r="L702" s="4">
        <v>72</v>
      </c>
      <c r="M702" s="4">
        <v>0</v>
      </c>
      <c r="N702" s="4" t="s">
        <v>6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822752.18</v>
      </c>
      <c r="X702" s="4">
        <v>1</v>
      </c>
      <c r="Y702" s="4">
        <v>822752.18</v>
      </c>
      <c r="Z702" s="4"/>
      <c r="AA702" s="4"/>
      <c r="AB702" s="4"/>
    </row>
    <row r="703" spans="1:28" x14ac:dyDescent="0.2">
      <c r="A703" s="4">
        <v>50</v>
      </c>
      <c r="B703" s="4">
        <v>1</v>
      </c>
      <c r="C703" s="4">
        <v>0</v>
      </c>
      <c r="D703" s="4">
        <v>2</v>
      </c>
      <c r="E703" s="4">
        <v>0</v>
      </c>
      <c r="F703" s="4">
        <f>ROUND(F702*0.03,O703)</f>
        <v>24682.57</v>
      </c>
      <c r="G703" s="4" t="s">
        <v>167</v>
      </c>
      <c r="H703" s="4" t="s">
        <v>222</v>
      </c>
      <c r="I703" s="4"/>
      <c r="J703" s="4"/>
      <c r="K703" s="4">
        <v>212</v>
      </c>
      <c r="L703" s="4">
        <v>73</v>
      </c>
      <c r="M703" s="4">
        <v>0</v>
      </c>
      <c r="N703" s="4" t="s">
        <v>6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24682.57</v>
      </c>
      <c r="X703" s="4">
        <v>1</v>
      </c>
      <c r="Y703" s="4">
        <v>24682.57</v>
      </c>
      <c r="Z703" s="4"/>
      <c r="AA703" s="4"/>
      <c r="AB703" s="4"/>
    </row>
    <row r="704" spans="1:28" x14ac:dyDescent="0.2">
      <c r="A704" s="4">
        <v>50</v>
      </c>
      <c r="B704" s="4">
        <v>1</v>
      </c>
      <c r="C704" s="4">
        <v>0</v>
      </c>
      <c r="D704" s="4">
        <v>2</v>
      </c>
      <c r="E704" s="4">
        <v>0</v>
      </c>
      <c r="F704" s="4">
        <f>ROUND(F702+F703,O704)</f>
        <v>847434.75</v>
      </c>
      <c r="G704" s="4" t="s">
        <v>169</v>
      </c>
      <c r="H704" s="4" t="s">
        <v>223</v>
      </c>
      <c r="I704" s="4"/>
      <c r="J704" s="4"/>
      <c r="K704" s="4">
        <v>212</v>
      </c>
      <c r="L704" s="4">
        <v>74</v>
      </c>
      <c r="M704" s="4">
        <v>0</v>
      </c>
      <c r="N704" s="4" t="s">
        <v>6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847434.75</v>
      </c>
      <c r="X704" s="4">
        <v>1</v>
      </c>
      <c r="Y704" s="4">
        <v>847434.75</v>
      </c>
      <c r="Z704" s="4"/>
      <c r="AA704" s="4"/>
      <c r="AB704" s="4"/>
    </row>
    <row r="705" spans="1:28" x14ac:dyDescent="0.2">
      <c r="A705" s="4">
        <v>50</v>
      </c>
      <c r="B705" s="4">
        <v>1</v>
      </c>
      <c r="C705" s="4">
        <v>0</v>
      </c>
      <c r="D705" s="4">
        <v>2</v>
      </c>
      <c r="E705" s="4">
        <v>0</v>
      </c>
      <c r="F705" s="4">
        <f>ROUND(F704*0.2,O705)</f>
        <v>169486.95</v>
      </c>
      <c r="G705" s="4" t="s">
        <v>171</v>
      </c>
      <c r="H705" s="4" t="s">
        <v>224</v>
      </c>
      <c r="I705" s="4"/>
      <c r="J705" s="4"/>
      <c r="K705" s="4">
        <v>212</v>
      </c>
      <c r="L705" s="4">
        <v>75</v>
      </c>
      <c r="M705" s="4">
        <v>0</v>
      </c>
      <c r="N705" s="4" t="s">
        <v>6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169486.95</v>
      </c>
      <c r="X705" s="4">
        <v>1</v>
      </c>
      <c r="Y705" s="4">
        <v>169486.95</v>
      </c>
      <c r="Z705" s="4"/>
      <c r="AA705" s="4"/>
      <c r="AB705" s="4"/>
    </row>
    <row r="706" spans="1:28" x14ac:dyDescent="0.2">
      <c r="A706" s="4">
        <v>50</v>
      </c>
      <c r="B706" s="4">
        <v>1</v>
      </c>
      <c r="C706" s="4">
        <v>0</v>
      </c>
      <c r="D706" s="4">
        <v>2</v>
      </c>
      <c r="E706" s="4">
        <v>0</v>
      </c>
      <c r="F706" s="4">
        <f>ROUND(F704+F705,O706)</f>
        <v>1016921.7</v>
      </c>
      <c r="G706" s="4" t="s">
        <v>225</v>
      </c>
      <c r="H706" s="4" t="s">
        <v>226</v>
      </c>
      <c r="I706" s="4"/>
      <c r="J706" s="4"/>
      <c r="K706" s="4">
        <v>212</v>
      </c>
      <c r="L706" s="4">
        <v>76</v>
      </c>
      <c r="M706" s="4">
        <v>0</v>
      </c>
      <c r="N706" s="4" t="s">
        <v>6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1016921.7</v>
      </c>
      <c r="X706" s="4">
        <v>1</v>
      </c>
      <c r="Y706" s="4">
        <v>1016921.7</v>
      </c>
      <c r="Z706" s="4"/>
      <c r="AA706" s="4"/>
      <c r="AB706" s="4"/>
    </row>
    <row r="709" spans="1:28" x14ac:dyDescent="0.2">
      <c r="A709">
        <v>70</v>
      </c>
      <c r="B709">
        <v>1</v>
      </c>
      <c r="D709">
        <v>1</v>
      </c>
      <c r="E709" t="s">
        <v>227</v>
      </c>
      <c r="F709" t="s">
        <v>228</v>
      </c>
      <c r="G709">
        <v>1</v>
      </c>
      <c r="H709">
        <v>0</v>
      </c>
      <c r="I709" t="s">
        <v>6</v>
      </c>
      <c r="J709">
        <v>1</v>
      </c>
      <c r="K709">
        <v>0</v>
      </c>
      <c r="L709" t="s">
        <v>6</v>
      </c>
      <c r="M709" t="s">
        <v>6</v>
      </c>
      <c r="N709">
        <v>0</v>
      </c>
      <c r="P709" t="s">
        <v>229</v>
      </c>
    </row>
    <row r="710" spans="1:28" x14ac:dyDescent="0.2">
      <c r="A710">
        <v>70</v>
      </c>
      <c r="B710">
        <v>1</v>
      </c>
      <c r="D710">
        <v>2</v>
      </c>
      <c r="E710" t="s">
        <v>230</v>
      </c>
      <c r="F710" t="s">
        <v>231</v>
      </c>
      <c r="G710">
        <v>0</v>
      </c>
      <c r="H710">
        <v>0</v>
      </c>
      <c r="I710" t="s">
        <v>6</v>
      </c>
      <c r="J710">
        <v>1</v>
      </c>
      <c r="K710">
        <v>0</v>
      </c>
      <c r="L710" t="s">
        <v>6</v>
      </c>
      <c r="M710" t="s">
        <v>6</v>
      </c>
      <c r="N710">
        <v>0</v>
      </c>
      <c r="P710" t="s">
        <v>232</v>
      </c>
    </row>
    <row r="711" spans="1:28" x14ac:dyDescent="0.2">
      <c r="A711">
        <v>70</v>
      </c>
      <c r="B711">
        <v>1</v>
      </c>
      <c r="D711">
        <v>3</v>
      </c>
      <c r="E711" t="s">
        <v>233</v>
      </c>
      <c r="F711" t="s">
        <v>234</v>
      </c>
      <c r="G711">
        <v>0</v>
      </c>
      <c r="H711">
        <v>0</v>
      </c>
      <c r="I711" t="s">
        <v>6</v>
      </c>
      <c r="J711">
        <v>1</v>
      </c>
      <c r="K711">
        <v>0</v>
      </c>
      <c r="L711" t="s">
        <v>6</v>
      </c>
      <c r="M711" t="s">
        <v>6</v>
      </c>
      <c r="N711">
        <v>0</v>
      </c>
      <c r="P711" t="s">
        <v>235</v>
      </c>
    </row>
    <row r="712" spans="1:28" x14ac:dyDescent="0.2">
      <c r="A712">
        <v>70</v>
      </c>
      <c r="B712">
        <v>1</v>
      </c>
      <c r="D712">
        <v>4</v>
      </c>
      <c r="E712" t="s">
        <v>236</v>
      </c>
      <c r="F712" t="s">
        <v>237</v>
      </c>
      <c r="G712">
        <v>0</v>
      </c>
      <c r="H712">
        <v>0</v>
      </c>
      <c r="I712" t="s">
        <v>238</v>
      </c>
      <c r="J712">
        <v>0</v>
      </c>
      <c r="K712">
        <v>0</v>
      </c>
      <c r="L712" t="s">
        <v>6</v>
      </c>
      <c r="M712" t="s">
        <v>6</v>
      </c>
      <c r="N712">
        <v>0</v>
      </c>
      <c r="P712" t="s">
        <v>239</v>
      </c>
    </row>
    <row r="713" spans="1:28" x14ac:dyDescent="0.2">
      <c r="A713">
        <v>70</v>
      </c>
      <c r="B713">
        <v>1</v>
      </c>
      <c r="D713">
        <v>5</v>
      </c>
      <c r="E713" t="s">
        <v>240</v>
      </c>
      <c r="F713" t="s">
        <v>241</v>
      </c>
      <c r="G713">
        <v>0</v>
      </c>
      <c r="H713">
        <v>0</v>
      </c>
      <c r="I713" t="s">
        <v>242</v>
      </c>
      <c r="J713">
        <v>0</v>
      </c>
      <c r="K713">
        <v>0</v>
      </c>
      <c r="L713" t="s">
        <v>6</v>
      </c>
      <c r="M713" t="s">
        <v>6</v>
      </c>
      <c r="N713">
        <v>0</v>
      </c>
      <c r="P713" t="s">
        <v>243</v>
      </c>
    </row>
    <row r="714" spans="1:28" x14ac:dyDescent="0.2">
      <c r="A714">
        <v>70</v>
      </c>
      <c r="B714">
        <v>1</v>
      </c>
      <c r="D714">
        <v>6</v>
      </c>
      <c r="E714" t="s">
        <v>244</v>
      </c>
      <c r="F714" t="s">
        <v>245</v>
      </c>
      <c r="G714">
        <v>0</v>
      </c>
      <c r="H714">
        <v>0</v>
      </c>
      <c r="I714" t="s">
        <v>246</v>
      </c>
      <c r="J714">
        <v>0</v>
      </c>
      <c r="K714">
        <v>0</v>
      </c>
      <c r="L714" t="s">
        <v>6</v>
      </c>
      <c r="M714" t="s">
        <v>6</v>
      </c>
      <c r="N714">
        <v>0</v>
      </c>
      <c r="P714" t="s">
        <v>247</v>
      </c>
    </row>
    <row r="715" spans="1:28" x14ac:dyDescent="0.2">
      <c r="A715">
        <v>70</v>
      </c>
      <c r="B715">
        <v>1</v>
      </c>
      <c r="D715">
        <v>7</v>
      </c>
      <c r="E715" t="s">
        <v>248</v>
      </c>
      <c r="F715" t="s">
        <v>249</v>
      </c>
      <c r="G715">
        <v>1</v>
      </c>
      <c r="H715">
        <v>0</v>
      </c>
      <c r="I715" t="s">
        <v>6</v>
      </c>
      <c r="J715">
        <v>0</v>
      </c>
      <c r="K715">
        <v>0</v>
      </c>
      <c r="L715" t="s">
        <v>6</v>
      </c>
      <c r="M715" t="s">
        <v>6</v>
      </c>
      <c r="N715">
        <v>0</v>
      </c>
      <c r="P715" t="s">
        <v>250</v>
      </c>
    </row>
    <row r="716" spans="1:28" x14ac:dyDescent="0.2">
      <c r="A716">
        <v>70</v>
      </c>
      <c r="B716">
        <v>1</v>
      </c>
      <c r="D716">
        <v>8</v>
      </c>
      <c r="E716" t="s">
        <v>251</v>
      </c>
      <c r="F716" t="s">
        <v>252</v>
      </c>
      <c r="G716">
        <v>0</v>
      </c>
      <c r="H716">
        <v>0</v>
      </c>
      <c r="I716" t="s">
        <v>253</v>
      </c>
      <c r="J716">
        <v>0</v>
      </c>
      <c r="K716">
        <v>0</v>
      </c>
      <c r="L716" t="s">
        <v>6</v>
      </c>
      <c r="M716" t="s">
        <v>6</v>
      </c>
      <c r="N716">
        <v>0</v>
      </c>
      <c r="P716" t="s">
        <v>254</v>
      </c>
    </row>
    <row r="717" spans="1:28" x14ac:dyDescent="0.2">
      <c r="A717">
        <v>70</v>
      </c>
      <c r="B717">
        <v>1</v>
      </c>
      <c r="D717">
        <v>9</v>
      </c>
      <c r="E717" t="s">
        <v>255</v>
      </c>
      <c r="F717" t="s">
        <v>256</v>
      </c>
      <c r="G717">
        <v>0</v>
      </c>
      <c r="H717">
        <v>0</v>
      </c>
      <c r="I717" t="s">
        <v>257</v>
      </c>
      <c r="J717">
        <v>0</v>
      </c>
      <c r="K717">
        <v>0</v>
      </c>
      <c r="L717" t="s">
        <v>6</v>
      </c>
      <c r="M717" t="s">
        <v>6</v>
      </c>
      <c r="N717">
        <v>0</v>
      </c>
      <c r="P717" t="s">
        <v>258</v>
      </c>
    </row>
    <row r="718" spans="1:28" x14ac:dyDescent="0.2">
      <c r="A718">
        <v>70</v>
      </c>
      <c r="B718">
        <v>1</v>
      </c>
      <c r="D718">
        <v>10</v>
      </c>
      <c r="E718" t="s">
        <v>259</v>
      </c>
      <c r="F718" t="s">
        <v>260</v>
      </c>
      <c r="G718">
        <v>0</v>
      </c>
      <c r="H718">
        <v>0</v>
      </c>
      <c r="I718" t="s">
        <v>261</v>
      </c>
      <c r="J718">
        <v>0</v>
      </c>
      <c r="K718">
        <v>0</v>
      </c>
      <c r="L718" t="s">
        <v>6</v>
      </c>
      <c r="M718" t="s">
        <v>6</v>
      </c>
      <c r="N718">
        <v>0</v>
      </c>
      <c r="P718" t="s">
        <v>262</v>
      </c>
    </row>
    <row r="719" spans="1:28" x14ac:dyDescent="0.2">
      <c r="A719">
        <v>70</v>
      </c>
      <c r="B719">
        <v>1</v>
      </c>
      <c r="D719">
        <v>11</v>
      </c>
      <c r="E719" t="s">
        <v>263</v>
      </c>
      <c r="F719" t="s">
        <v>264</v>
      </c>
      <c r="G719">
        <v>0</v>
      </c>
      <c r="H719">
        <v>0</v>
      </c>
      <c r="I719" t="s">
        <v>265</v>
      </c>
      <c r="J719">
        <v>0</v>
      </c>
      <c r="K719">
        <v>0</v>
      </c>
      <c r="L719" t="s">
        <v>6</v>
      </c>
      <c r="M719" t="s">
        <v>6</v>
      </c>
      <c r="N719">
        <v>0</v>
      </c>
      <c r="P719" t="s">
        <v>266</v>
      </c>
    </row>
    <row r="720" spans="1:28" x14ac:dyDescent="0.2">
      <c r="A720">
        <v>70</v>
      </c>
      <c r="B720">
        <v>1</v>
      </c>
      <c r="D720">
        <v>12</v>
      </c>
      <c r="E720" t="s">
        <v>267</v>
      </c>
      <c r="F720" t="s">
        <v>268</v>
      </c>
      <c r="G720">
        <v>0</v>
      </c>
      <c r="H720">
        <v>0</v>
      </c>
      <c r="I720" t="s">
        <v>6</v>
      </c>
      <c r="J720">
        <v>0</v>
      </c>
      <c r="K720">
        <v>0</v>
      </c>
      <c r="L720" t="s">
        <v>6</v>
      </c>
      <c r="M720" t="s">
        <v>6</v>
      </c>
      <c r="N720">
        <v>0</v>
      </c>
      <c r="P720" t="s">
        <v>6</v>
      </c>
    </row>
    <row r="721" spans="1:16" x14ac:dyDescent="0.2">
      <c r="A721">
        <v>70</v>
      </c>
      <c r="B721">
        <v>1</v>
      </c>
      <c r="D721">
        <v>1</v>
      </c>
      <c r="E721" t="s">
        <v>269</v>
      </c>
      <c r="F721" t="s">
        <v>270</v>
      </c>
      <c r="G721">
        <v>0.9</v>
      </c>
      <c r="H721">
        <v>1</v>
      </c>
      <c r="I721" t="s">
        <v>271</v>
      </c>
      <c r="J721">
        <v>0</v>
      </c>
      <c r="K721">
        <v>0</v>
      </c>
      <c r="L721" t="s">
        <v>6</v>
      </c>
      <c r="M721" t="s">
        <v>6</v>
      </c>
      <c r="N721">
        <v>0</v>
      </c>
      <c r="P721" t="s">
        <v>6</v>
      </c>
    </row>
    <row r="722" spans="1:16" x14ac:dyDescent="0.2">
      <c r="A722">
        <v>70</v>
      </c>
      <c r="B722">
        <v>1</v>
      </c>
      <c r="D722">
        <v>2</v>
      </c>
      <c r="E722" t="s">
        <v>272</v>
      </c>
      <c r="F722" t="s">
        <v>273</v>
      </c>
      <c r="G722">
        <v>0.85</v>
      </c>
      <c r="H722">
        <v>1</v>
      </c>
      <c r="I722" t="s">
        <v>274</v>
      </c>
      <c r="J722">
        <v>0</v>
      </c>
      <c r="K722">
        <v>0</v>
      </c>
      <c r="L722" t="s">
        <v>6</v>
      </c>
      <c r="M722" t="s">
        <v>6</v>
      </c>
      <c r="N722">
        <v>0</v>
      </c>
      <c r="P722" t="s">
        <v>6</v>
      </c>
    </row>
    <row r="723" spans="1:16" x14ac:dyDescent="0.2">
      <c r="A723">
        <v>70</v>
      </c>
      <c r="B723">
        <v>1</v>
      </c>
      <c r="D723">
        <v>3</v>
      </c>
      <c r="E723" t="s">
        <v>275</v>
      </c>
      <c r="F723" t="s">
        <v>276</v>
      </c>
      <c r="G723">
        <v>1</v>
      </c>
      <c r="H723">
        <v>0.85</v>
      </c>
      <c r="I723" t="s">
        <v>277</v>
      </c>
      <c r="J723">
        <v>0</v>
      </c>
      <c r="K723">
        <v>0</v>
      </c>
      <c r="L723" t="s">
        <v>6</v>
      </c>
      <c r="M723" t="s">
        <v>6</v>
      </c>
      <c r="N723">
        <v>0</v>
      </c>
      <c r="P723" t="s">
        <v>6</v>
      </c>
    </row>
    <row r="724" spans="1:16" x14ac:dyDescent="0.2">
      <c r="A724">
        <v>70</v>
      </c>
      <c r="B724">
        <v>1</v>
      </c>
      <c r="D724">
        <v>4</v>
      </c>
      <c r="E724" t="s">
        <v>278</v>
      </c>
      <c r="F724" t="s">
        <v>279</v>
      </c>
      <c r="G724">
        <v>1</v>
      </c>
      <c r="H724">
        <v>0</v>
      </c>
      <c r="I724" t="s">
        <v>6</v>
      </c>
      <c r="J724">
        <v>0</v>
      </c>
      <c r="K724">
        <v>0</v>
      </c>
      <c r="L724" t="s">
        <v>6</v>
      </c>
      <c r="M724" t="s">
        <v>6</v>
      </c>
      <c r="N724">
        <v>0</v>
      </c>
      <c r="P724" t="s">
        <v>6</v>
      </c>
    </row>
    <row r="725" spans="1:16" x14ac:dyDescent="0.2">
      <c r="A725">
        <v>70</v>
      </c>
      <c r="B725">
        <v>1</v>
      </c>
      <c r="D725">
        <v>5</v>
      </c>
      <c r="E725" t="s">
        <v>280</v>
      </c>
      <c r="F725" t="s">
        <v>281</v>
      </c>
      <c r="G725">
        <v>1</v>
      </c>
      <c r="H725">
        <v>0.8</v>
      </c>
      <c r="I725" t="s">
        <v>282</v>
      </c>
      <c r="J725">
        <v>0</v>
      </c>
      <c r="K725">
        <v>0</v>
      </c>
      <c r="L725" t="s">
        <v>6</v>
      </c>
      <c r="M725" t="s">
        <v>6</v>
      </c>
      <c r="N725">
        <v>0</v>
      </c>
      <c r="P725" t="s">
        <v>6</v>
      </c>
    </row>
    <row r="726" spans="1:16" x14ac:dyDescent="0.2">
      <c r="A726">
        <v>70</v>
      </c>
      <c r="B726">
        <v>1</v>
      </c>
      <c r="D726">
        <v>6</v>
      </c>
      <c r="E726" t="s">
        <v>283</v>
      </c>
      <c r="F726" t="s">
        <v>284</v>
      </c>
      <c r="G726">
        <v>1</v>
      </c>
      <c r="H726">
        <v>0</v>
      </c>
      <c r="I726" t="s">
        <v>6</v>
      </c>
      <c r="J726">
        <v>0</v>
      </c>
      <c r="K726">
        <v>0</v>
      </c>
      <c r="L726" t="s">
        <v>6</v>
      </c>
      <c r="M726" t="s">
        <v>6</v>
      </c>
      <c r="N726">
        <v>0</v>
      </c>
      <c r="P726" t="s">
        <v>6</v>
      </c>
    </row>
    <row r="727" spans="1:16" x14ac:dyDescent="0.2">
      <c r="A727">
        <v>70</v>
      </c>
      <c r="B727">
        <v>1</v>
      </c>
      <c r="D727">
        <v>7</v>
      </c>
      <c r="E727" t="s">
        <v>285</v>
      </c>
      <c r="F727" t="s">
        <v>286</v>
      </c>
      <c r="G727">
        <v>1</v>
      </c>
      <c r="H727">
        <v>0</v>
      </c>
      <c r="I727" t="s">
        <v>6</v>
      </c>
      <c r="J727">
        <v>0</v>
      </c>
      <c r="K727">
        <v>0</v>
      </c>
      <c r="L727" t="s">
        <v>6</v>
      </c>
      <c r="M727" t="s">
        <v>6</v>
      </c>
      <c r="N727">
        <v>0</v>
      </c>
      <c r="P727" t="s">
        <v>6</v>
      </c>
    </row>
    <row r="728" spans="1:16" x14ac:dyDescent="0.2">
      <c r="A728">
        <v>70</v>
      </c>
      <c r="B728">
        <v>1</v>
      </c>
      <c r="D728">
        <v>8</v>
      </c>
      <c r="E728" t="s">
        <v>287</v>
      </c>
      <c r="F728" t="s">
        <v>288</v>
      </c>
      <c r="G728">
        <v>0.7</v>
      </c>
      <c r="H728">
        <v>0</v>
      </c>
      <c r="I728" t="s">
        <v>6</v>
      </c>
      <c r="J728">
        <v>0</v>
      </c>
      <c r="K728">
        <v>0</v>
      </c>
      <c r="L728" t="s">
        <v>6</v>
      </c>
      <c r="M728" t="s">
        <v>6</v>
      </c>
      <c r="N728">
        <v>0</v>
      </c>
      <c r="P728" t="s">
        <v>6</v>
      </c>
    </row>
    <row r="729" spans="1:16" x14ac:dyDescent="0.2">
      <c r="A729">
        <v>70</v>
      </c>
      <c r="B729">
        <v>1</v>
      </c>
      <c r="D729">
        <v>9</v>
      </c>
      <c r="E729" t="s">
        <v>289</v>
      </c>
      <c r="F729" t="s">
        <v>290</v>
      </c>
      <c r="G729">
        <v>0.9</v>
      </c>
      <c r="H729">
        <v>0</v>
      </c>
      <c r="I729" t="s">
        <v>6</v>
      </c>
      <c r="J729">
        <v>0</v>
      </c>
      <c r="K729">
        <v>0</v>
      </c>
      <c r="L729" t="s">
        <v>6</v>
      </c>
      <c r="M729" t="s">
        <v>6</v>
      </c>
      <c r="N729">
        <v>0</v>
      </c>
      <c r="P729" t="s">
        <v>6</v>
      </c>
    </row>
    <row r="730" spans="1:16" x14ac:dyDescent="0.2">
      <c r="A730">
        <v>70</v>
      </c>
      <c r="B730">
        <v>1</v>
      </c>
      <c r="D730">
        <v>10</v>
      </c>
      <c r="E730" t="s">
        <v>291</v>
      </c>
      <c r="F730" t="s">
        <v>292</v>
      </c>
      <c r="G730">
        <v>0.6</v>
      </c>
      <c r="H730">
        <v>0</v>
      </c>
      <c r="I730" t="s">
        <v>6</v>
      </c>
      <c r="J730">
        <v>0</v>
      </c>
      <c r="K730">
        <v>0</v>
      </c>
      <c r="L730" t="s">
        <v>6</v>
      </c>
      <c r="M730" t="s">
        <v>6</v>
      </c>
      <c r="N730">
        <v>0</v>
      </c>
      <c r="P730" t="s">
        <v>6</v>
      </c>
    </row>
    <row r="731" spans="1:16" x14ac:dyDescent="0.2">
      <c r="A731">
        <v>70</v>
      </c>
      <c r="B731">
        <v>1</v>
      </c>
      <c r="D731">
        <v>11</v>
      </c>
      <c r="E731" t="s">
        <v>293</v>
      </c>
      <c r="F731" t="s">
        <v>294</v>
      </c>
      <c r="G731">
        <v>1.2</v>
      </c>
      <c r="H731">
        <v>0</v>
      </c>
      <c r="I731" t="s">
        <v>6</v>
      </c>
      <c r="J731">
        <v>0</v>
      </c>
      <c r="K731">
        <v>0</v>
      </c>
      <c r="L731" t="s">
        <v>6</v>
      </c>
      <c r="M731" t="s">
        <v>6</v>
      </c>
      <c r="N731">
        <v>0</v>
      </c>
      <c r="P731" t="s">
        <v>6</v>
      </c>
    </row>
    <row r="732" spans="1:16" x14ac:dyDescent="0.2">
      <c r="A732">
        <v>70</v>
      </c>
      <c r="B732">
        <v>1</v>
      </c>
      <c r="D732">
        <v>12</v>
      </c>
      <c r="E732" t="s">
        <v>295</v>
      </c>
      <c r="F732" t="s">
        <v>296</v>
      </c>
      <c r="G732">
        <v>0</v>
      </c>
      <c r="H732">
        <v>0</v>
      </c>
      <c r="I732" t="s">
        <v>6</v>
      </c>
      <c r="J732">
        <v>0</v>
      </c>
      <c r="K732">
        <v>0</v>
      </c>
      <c r="L732" t="s">
        <v>6</v>
      </c>
      <c r="M732" t="s">
        <v>6</v>
      </c>
      <c r="N732">
        <v>0</v>
      </c>
      <c r="P732" t="s">
        <v>6</v>
      </c>
    </row>
    <row r="733" spans="1:16" x14ac:dyDescent="0.2">
      <c r="A733">
        <v>70</v>
      </c>
      <c r="B733">
        <v>1</v>
      </c>
      <c r="D733">
        <v>13</v>
      </c>
      <c r="E733" t="s">
        <v>297</v>
      </c>
      <c r="F733" t="s">
        <v>298</v>
      </c>
      <c r="G733">
        <v>1</v>
      </c>
      <c r="H733">
        <v>0</v>
      </c>
      <c r="I733" t="s">
        <v>6</v>
      </c>
      <c r="J733">
        <v>0</v>
      </c>
      <c r="K733">
        <v>0</v>
      </c>
      <c r="L733" t="s">
        <v>6</v>
      </c>
      <c r="M733" t="s">
        <v>6</v>
      </c>
      <c r="N733">
        <v>0</v>
      </c>
      <c r="P733" t="s">
        <v>6</v>
      </c>
    </row>
    <row r="735" spans="1:16" x14ac:dyDescent="0.2">
      <c r="A735">
        <v>-1</v>
      </c>
    </row>
    <row r="737" spans="1:15" x14ac:dyDescent="0.2">
      <c r="A737" s="3">
        <v>75</v>
      </c>
      <c r="B737" s="3" t="s">
        <v>299</v>
      </c>
      <c r="C737" s="3">
        <v>2000</v>
      </c>
      <c r="D737" s="3">
        <v>0</v>
      </c>
      <c r="E737" s="3">
        <v>1</v>
      </c>
      <c r="F737" s="3">
        <v>0</v>
      </c>
      <c r="G737" s="3">
        <v>0</v>
      </c>
      <c r="H737" s="3">
        <v>1</v>
      </c>
      <c r="I737" s="3">
        <v>0</v>
      </c>
      <c r="J737" s="3">
        <v>1</v>
      </c>
      <c r="K737" s="3">
        <v>0</v>
      </c>
      <c r="L737" s="3">
        <v>0</v>
      </c>
      <c r="M737" s="3">
        <v>0</v>
      </c>
      <c r="N737" s="3">
        <v>48947497</v>
      </c>
      <c r="O737" s="3">
        <v>1</v>
      </c>
    </row>
    <row r="741" spans="1:15" x14ac:dyDescent="0.2">
      <c r="A741">
        <v>65</v>
      </c>
      <c r="C741">
        <v>1</v>
      </c>
      <c r="D741">
        <v>0</v>
      </c>
      <c r="E74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11</v>
      </c>
      <c r="O1">
        <v>6</v>
      </c>
      <c r="P1">
        <v>0</v>
      </c>
      <c r="Q1">
        <v>5</v>
      </c>
    </row>
    <row r="12" spans="1:133" x14ac:dyDescent="0.2">
      <c r="A12" s="1">
        <v>1</v>
      </c>
      <c r="B12" s="1">
        <v>100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6</v>
      </c>
      <c r="CF12" s="1">
        <v>0</v>
      </c>
      <c r="CG12" s="1">
        <v>0</v>
      </c>
      <c r="CH12" s="1">
        <v>16982024</v>
      </c>
      <c r="CI12" s="1" t="s">
        <v>6</v>
      </c>
      <c r="CJ12" s="1" t="s">
        <v>6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48947497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0</v>
      </c>
      <c r="C16" s="5" t="s">
        <v>11</v>
      </c>
      <c r="D16" s="5" t="s">
        <v>12</v>
      </c>
      <c r="E16" s="6">
        <f>ROUND((Source!F615)/1000,2)</f>
        <v>612.92999999999995</v>
      </c>
      <c r="F16" s="6">
        <f>ROUND((Source!F616)/1000,2)</f>
        <v>0</v>
      </c>
      <c r="G16" s="6">
        <f>ROUND((Source!F607)/1000,2)</f>
        <v>0</v>
      </c>
      <c r="H16" s="6">
        <f>ROUND((Source!F617)/1000+(Source!F618)/1000,2)</f>
        <v>0</v>
      </c>
      <c r="I16" s="6">
        <f>E16+F16+G16+H16</f>
        <v>612.92999999999995</v>
      </c>
      <c r="J16" s="6">
        <f>ROUND((Source!F613+Source!F612)/1000,2)</f>
        <v>111.52</v>
      </c>
      <c r="AI16" s="5">
        <v>0</v>
      </c>
      <c r="AJ16" s="5">
        <v>-1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363130</v>
      </c>
      <c r="AU16" s="6">
        <v>0</v>
      </c>
      <c r="AV16" s="6">
        <v>0</v>
      </c>
      <c r="AW16" s="6">
        <v>0</v>
      </c>
      <c r="AX16" s="6">
        <v>0</v>
      </c>
      <c r="AY16" s="6">
        <v>251615</v>
      </c>
      <c r="AZ16" s="6">
        <v>0</v>
      </c>
      <c r="BA16" s="6">
        <v>111515</v>
      </c>
      <c r="BB16" s="6">
        <v>612927</v>
      </c>
      <c r="BC16" s="6">
        <v>0</v>
      </c>
      <c r="BD16" s="6">
        <v>0</v>
      </c>
      <c r="BE16" s="6">
        <v>0</v>
      </c>
      <c r="BF16" s="6">
        <v>690.8</v>
      </c>
      <c r="BG16" s="6">
        <v>0</v>
      </c>
      <c r="BH16" s="6">
        <v>0</v>
      </c>
      <c r="BI16" s="6">
        <v>182886</v>
      </c>
      <c r="BJ16" s="6">
        <v>66911</v>
      </c>
      <c r="BK16" s="6">
        <v>612927</v>
      </c>
    </row>
    <row r="18" spans="1:19" x14ac:dyDescent="0.2">
      <c r="A18">
        <v>51</v>
      </c>
      <c r="E18" s="7">
        <f>SUMIF(A16:A17,3,E16:E17)</f>
        <v>612.92999999999995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612.92999999999995</v>
      </c>
      <c r="J18" s="7">
        <f>SUMIF(A16:A17,3,J16:J17)</f>
        <v>111.52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363130</v>
      </c>
      <c r="G20" s="4" t="s">
        <v>30</v>
      </c>
      <c r="H20" s="4" t="s">
        <v>31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32</v>
      </c>
      <c r="H21" s="4" t="s">
        <v>33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34</v>
      </c>
      <c r="H22" s="4" t="s">
        <v>35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36</v>
      </c>
      <c r="H23" s="4" t="s">
        <v>37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38</v>
      </c>
      <c r="H24" s="4" t="s">
        <v>39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40</v>
      </c>
      <c r="H25" s="4" t="s">
        <v>41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42</v>
      </c>
      <c r="H26" s="4" t="s">
        <v>43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44</v>
      </c>
      <c r="H27" s="4" t="s">
        <v>45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46</v>
      </c>
      <c r="H28" s="4" t="s">
        <v>47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48</v>
      </c>
      <c r="H29" s="4" t="s">
        <v>49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251615</v>
      </c>
      <c r="G30" s="4" t="s">
        <v>50</v>
      </c>
      <c r="H30" s="4" t="s">
        <v>51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52</v>
      </c>
      <c r="H31" s="4" t="s">
        <v>53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54</v>
      </c>
      <c r="H32" s="4" t="s">
        <v>55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111515</v>
      </c>
      <c r="G33" s="4" t="s">
        <v>56</v>
      </c>
      <c r="H33" s="4" t="s">
        <v>57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58</v>
      </c>
      <c r="H34" s="4" t="s">
        <v>59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612927</v>
      </c>
      <c r="G35" s="4" t="s">
        <v>60</v>
      </c>
      <c r="H35" s="4" t="s">
        <v>61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62</v>
      </c>
      <c r="H36" s="4" t="s">
        <v>63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64</v>
      </c>
      <c r="H37" s="4" t="s">
        <v>65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66</v>
      </c>
      <c r="H38" s="4" t="s">
        <v>67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68</v>
      </c>
      <c r="H39" s="4" t="s">
        <v>69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690.83699999999988</v>
      </c>
      <c r="G40" s="4" t="s">
        <v>70</v>
      </c>
      <c r="H40" s="4" t="s">
        <v>71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72</v>
      </c>
      <c r="H41" s="4" t="s">
        <v>73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74</v>
      </c>
      <c r="H42" s="4" t="s">
        <v>75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76</v>
      </c>
      <c r="H43" s="4" t="s">
        <v>77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182886</v>
      </c>
      <c r="G44" s="4" t="s">
        <v>78</v>
      </c>
      <c r="H44" s="4" t="s">
        <v>79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66911</v>
      </c>
      <c r="G45" s="4" t="s">
        <v>80</v>
      </c>
      <c r="H45" s="4" t="s">
        <v>81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612927</v>
      </c>
      <c r="G46" s="4" t="s">
        <v>82</v>
      </c>
      <c r="H46" s="4" t="s">
        <v>83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15</v>
      </c>
      <c r="H47" s="4" t="s">
        <v>84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25</v>
      </c>
      <c r="H48" s="4" t="s">
        <v>85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86</v>
      </c>
      <c r="H49" s="4" t="s">
        <v>87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111515</v>
      </c>
      <c r="G50" s="4" t="s">
        <v>88</v>
      </c>
      <c r="H50" s="4" t="s">
        <v>89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182886</v>
      </c>
      <c r="G51" s="4" t="s">
        <v>90</v>
      </c>
      <c r="H51" s="4" t="s">
        <v>91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66911</v>
      </c>
      <c r="G52" s="4" t="s">
        <v>92</v>
      </c>
      <c r="H52" s="4" t="s">
        <v>93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251615</v>
      </c>
      <c r="G53" s="4" t="s">
        <v>94</v>
      </c>
      <c r="H53" s="4" t="s">
        <v>95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">
      <c r="A54" s="4">
        <v>50</v>
      </c>
      <c r="B54" s="4">
        <v>1</v>
      </c>
      <c r="C54" s="4">
        <v>0</v>
      </c>
      <c r="D54" s="4">
        <v>2</v>
      </c>
      <c r="E54" s="4">
        <v>207</v>
      </c>
      <c r="F54" s="4">
        <v>690.84</v>
      </c>
      <c r="G54" s="4" t="s">
        <v>96</v>
      </c>
      <c r="H54" s="4" t="s">
        <v>97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1.1000000000000001</v>
      </c>
      <c r="G55" s="4" t="s">
        <v>98</v>
      </c>
      <c r="H55" s="4" t="s">
        <v>99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122666.5</v>
      </c>
      <c r="G56" s="4" t="s">
        <v>100</v>
      </c>
      <c r="H56" s="4" t="s">
        <v>101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201174.6</v>
      </c>
      <c r="G57" s="4" t="s">
        <v>102</v>
      </c>
      <c r="H57" s="4" t="s">
        <v>103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73602.100000000006</v>
      </c>
      <c r="G58" s="4" t="s">
        <v>104</v>
      </c>
      <c r="H58" s="4" t="s">
        <v>105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397443.2</v>
      </c>
      <c r="G59" s="4" t="s">
        <v>106</v>
      </c>
      <c r="H59" s="4" t="s">
        <v>107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-1</v>
      </c>
      <c r="P59" s="4"/>
    </row>
    <row r="60" spans="1:16" x14ac:dyDescent="0.2">
      <c r="A60" s="4">
        <v>50</v>
      </c>
      <c r="B60" s="4">
        <v>1</v>
      </c>
      <c r="C60" s="4">
        <v>0</v>
      </c>
      <c r="D60" s="4">
        <v>2</v>
      </c>
      <c r="E60" s="4">
        <v>0</v>
      </c>
      <c r="F60" s="4">
        <v>1.165</v>
      </c>
      <c r="G60" s="4" t="s">
        <v>108</v>
      </c>
      <c r="H60" s="4" t="s">
        <v>109</v>
      </c>
      <c r="I60" s="4"/>
      <c r="J60" s="4"/>
      <c r="K60" s="4">
        <v>212</v>
      </c>
      <c r="L60" s="4">
        <v>41</v>
      </c>
      <c r="M60" s="4">
        <v>0</v>
      </c>
      <c r="N60" s="4" t="s">
        <v>6</v>
      </c>
      <c r="O60" s="4">
        <v>-1</v>
      </c>
      <c r="P60" s="4"/>
    </row>
    <row r="61" spans="1:16" x14ac:dyDescent="0.2">
      <c r="A61" s="4">
        <v>50</v>
      </c>
      <c r="B61" s="4">
        <v>1</v>
      </c>
      <c r="C61" s="4">
        <v>0</v>
      </c>
      <c r="D61" s="4">
        <v>2</v>
      </c>
      <c r="E61" s="4">
        <v>0</v>
      </c>
      <c r="F61" s="4">
        <v>463021.33</v>
      </c>
      <c r="G61" s="4" t="s">
        <v>110</v>
      </c>
      <c r="H61" s="4" t="s">
        <v>111</v>
      </c>
      <c r="I61" s="4"/>
      <c r="J61" s="4"/>
      <c r="K61" s="4">
        <v>212</v>
      </c>
      <c r="L61" s="4">
        <v>42</v>
      </c>
      <c r="M61" s="4">
        <v>0</v>
      </c>
      <c r="N61" s="4" t="s">
        <v>6</v>
      </c>
      <c r="O61" s="4">
        <v>2</v>
      </c>
      <c r="P61" s="4"/>
    </row>
    <row r="62" spans="1:16" x14ac:dyDescent="0.2">
      <c r="A62" s="4">
        <v>50</v>
      </c>
      <c r="B62" s="4">
        <v>1</v>
      </c>
      <c r="C62" s="4">
        <v>0</v>
      </c>
      <c r="D62" s="4">
        <v>2</v>
      </c>
      <c r="E62" s="4">
        <v>0</v>
      </c>
      <c r="F62" s="4">
        <v>1.0900000000000001</v>
      </c>
      <c r="G62" s="4" t="s">
        <v>112</v>
      </c>
      <c r="H62" s="4" t="s">
        <v>113</v>
      </c>
      <c r="I62" s="4"/>
      <c r="J62" s="4"/>
      <c r="K62" s="4">
        <v>212</v>
      </c>
      <c r="L62" s="4">
        <v>43</v>
      </c>
      <c r="M62" s="4">
        <v>0</v>
      </c>
      <c r="N62" s="4" t="s">
        <v>6</v>
      </c>
      <c r="O62" s="4">
        <v>3</v>
      </c>
      <c r="P62" s="4"/>
    </row>
    <row r="63" spans="1:16" x14ac:dyDescent="0.2">
      <c r="A63" s="4">
        <v>50</v>
      </c>
      <c r="B63" s="4">
        <v>1</v>
      </c>
      <c r="C63" s="4">
        <v>0</v>
      </c>
      <c r="D63" s="4">
        <v>2</v>
      </c>
      <c r="E63" s="4">
        <v>0</v>
      </c>
      <c r="F63" s="4">
        <v>504693.25</v>
      </c>
      <c r="G63" s="4" t="s">
        <v>114</v>
      </c>
      <c r="H63" s="4" t="s">
        <v>115</v>
      </c>
      <c r="I63" s="4"/>
      <c r="J63" s="4"/>
      <c r="K63" s="4">
        <v>212</v>
      </c>
      <c r="L63" s="4">
        <v>44</v>
      </c>
      <c r="M63" s="4">
        <v>0</v>
      </c>
      <c r="N63" s="4" t="s">
        <v>6</v>
      </c>
      <c r="O63" s="4">
        <v>2</v>
      </c>
      <c r="P63" s="4"/>
    </row>
    <row r="64" spans="1:16" x14ac:dyDescent="0.2">
      <c r="A64" s="4">
        <v>50</v>
      </c>
      <c r="B64" s="4">
        <v>1</v>
      </c>
      <c r="C64" s="4">
        <v>0</v>
      </c>
      <c r="D64" s="4">
        <v>2</v>
      </c>
      <c r="E64" s="4">
        <v>0</v>
      </c>
      <c r="F64" s="4">
        <v>1.08</v>
      </c>
      <c r="G64" s="4" t="s">
        <v>116</v>
      </c>
      <c r="H64" s="4" t="s">
        <v>117</v>
      </c>
      <c r="I64" s="4"/>
      <c r="J64" s="4"/>
      <c r="K64" s="4">
        <v>212</v>
      </c>
      <c r="L64" s="4">
        <v>45</v>
      </c>
      <c r="M64" s="4">
        <v>0</v>
      </c>
      <c r="N64" s="4" t="s">
        <v>6</v>
      </c>
      <c r="O64" s="4">
        <v>-1</v>
      </c>
      <c r="P64" s="4"/>
    </row>
    <row r="65" spans="1:16" x14ac:dyDescent="0.2">
      <c r="A65" s="4">
        <v>50</v>
      </c>
      <c r="B65" s="4">
        <v>1</v>
      </c>
      <c r="C65" s="4">
        <v>0</v>
      </c>
      <c r="D65" s="4">
        <v>2</v>
      </c>
      <c r="E65" s="4">
        <v>0</v>
      </c>
      <c r="F65" s="4">
        <v>271744.2</v>
      </c>
      <c r="G65" s="4" t="s">
        <v>118</v>
      </c>
      <c r="H65" s="4" t="s">
        <v>119</v>
      </c>
      <c r="I65" s="4"/>
      <c r="J65" s="4"/>
      <c r="K65" s="4">
        <v>212</v>
      </c>
      <c r="L65" s="4">
        <v>46</v>
      </c>
      <c r="M65" s="4">
        <v>0</v>
      </c>
      <c r="N65" s="4" t="s">
        <v>6</v>
      </c>
      <c r="O65" s="4">
        <v>2</v>
      </c>
      <c r="P65" s="4"/>
    </row>
    <row r="66" spans="1:16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v>1.099</v>
      </c>
      <c r="G66" s="4" t="s">
        <v>120</v>
      </c>
      <c r="H66" s="4" t="s">
        <v>121</v>
      </c>
      <c r="I66" s="4"/>
      <c r="J66" s="4"/>
      <c r="K66" s="4">
        <v>212</v>
      </c>
      <c r="L66" s="4">
        <v>47</v>
      </c>
      <c r="M66" s="4">
        <v>0</v>
      </c>
      <c r="N66" s="4" t="s">
        <v>6</v>
      </c>
      <c r="O66" s="4">
        <v>-1</v>
      </c>
      <c r="P66" s="4"/>
    </row>
    <row r="67" spans="1:16" x14ac:dyDescent="0.2">
      <c r="A67" s="4">
        <v>50</v>
      </c>
      <c r="B67" s="4">
        <v>1</v>
      </c>
      <c r="C67" s="4">
        <v>0</v>
      </c>
      <c r="D67" s="4">
        <v>2</v>
      </c>
      <c r="E67" s="4">
        <v>0</v>
      </c>
      <c r="F67" s="4">
        <v>298646.88</v>
      </c>
      <c r="G67" s="4" t="s">
        <v>122</v>
      </c>
      <c r="H67" s="4" t="s">
        <v>123</v>
      </c>
      <c r="I67" s="4"/>
      <c r="J67" s="4"/>
      <c r="K67" s="4">
        <v>212</v>
      </c>
      <c r="L67" s="4">
        <v>48</v>
      </c>
      <c r="M67" s="4">
        <v>0</v>
      </c>
      <c r="N67" s="4" t="s">
        <v>6</v>
      </c>
      <c r="O67" s="4">
        <v>2</v>
      </c>
      <c r="P67" s="4"/>
    </row>
    <row r="68" spans="1:16" x14ac:dyDescent="0.2">
      <c r="A68" s="4">
        <v>50</v>
      </c>
      <c r="B68" s="4">
        <v>1</v>
      </c>
      <c r="C68" s="4">
        <v>0</v>
      </c>
      <c r="D68" s="4">
        <v>2</v>
      </c>
      <c r="E68" s="4">
        <v>0</v>
      </c>
      <c r="F68" s="4">
        <v>1.0649999999999999</v>
      </c>
      <c r="G68" s="4" t="s">
        <v>124</v>
      </c>
      <c r="H68" s="4" t="s">
        <v>125</v>
      </c>
      <c r="I68" s="4"/>
      <c r="J68" s="4"/>
      <c r="K68" s="4">
        <v>212</v>
      </c>
      <c r="L68" s="4">
        <v>49</v>
      </c>
      <c r="M68" s="4">
        <v>0</v>
      </c>
      <c r="N68" s="4" t="s">
        <v>6</v>
      </c>
      <c r="O68" s="4">
        <v>-1</v>
      </c>
      <c r="P68" s="4"/>
    </row>
    <row r="69" spans="1:16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v>318058.93</v>
      </c>
      <c r="G69" s="4" t="s">
        <v>126</v>
      </c>
      <c r="H69" s="4" t="s">
        <v>127</v>
      </c>
      <c r="I69" s="4"/>
      <c r="J69" s="4"/>
      <c r="K69" s="4">
        <v>212</v>
      </c>
      <c r="L69" s="4">
        <v>50</v>
      </c>
      <c r="M69" s="4">
        <v>0</v>
      </c>
      <c r="N69" s="4" t="s">
        <v>6</v>
      </c>
      <c r="O69" s="4">
        <v>2</v>
      </c>
      <c r="P69" s="4"/>
    </row>
    <row r="70" spans="1:16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v>0</v>
      </c>
      <c r="G70" s="4" t="s">
        <v>128</v>
      </c>
      <c r="H70" s="4" t="s">
        <v>182</v>
      </c>
      <c r="I70" s="4"/>
      <c r="J70" s="4"/>
      <c r="K70" s="4">
        <v>212</v>
      </c>
      <c r="L70" s="4">
        <v>51</v>
      </c>
      <c r="M70" s="4">
        <v>0</v>
      </c>
      <c r="N70" s="4" t="s">
        <v>6</v>
      </c>
      <c r="O70" s="4">
        <v>2</v>
      </c>
      <c r="P70" s="4"/>
    </row>
    <row r="71" spans="1:16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v>1.099</v>
      </c>
      <c r="G71" s="4" t="s">
        <v>130</v>
      </c>
      <c r="H71" s="4" t="s">
        <v>121</v>
      </c>
      <c r="I71" s="4"/>
      <c r="J71" s="4"/>
      <c r="K71" s="4">
        <v>212</v>
      </c>
      <c r="L71" s="4">
        <v>52</v>
      </c>
      <c r="M71" s="4">
        <v>0</v>
      </c>
      <c r="N71" s="4" t="s">
        <v>6</v>
      </c>
      <c r="O71" s="4">
        <v>-1</v>
      </c>
      <c r="P71" s="4"/>
    </row>
    <row r="72" spans="1:16" x14ac:dyDescent="0.2">
      <c r="A72" s="4">
        <v>50</v>
      </c>
      <c r="B72" s="4">
        <v>1</v>
      </c>
      <c r="C72" s="4">
        <v>0</v>
      </c>
      <c r="D72" s="4">
        <v>2</v>
      </c>
      <c r="E72" s="4">
        <v>0</v>
      </c>
      <c r="F72" s="4">
        <v>0</v>
      </c>
      <c r="G72" s="4" t="s">
        <v>131</v>
      </c>
      <c r="H72" s="4" t="s">
        <v>132</v>
      </c>
      <c r="I72" s="4"/>
      <c r="J72" s="4"/>
      <c r="K72" s="4">
        <v>212</v>
      </c>
      <c r="L72" s="4">
        <v>53</v>
      </c>
      <c r="M72" s="4">
        <v>0</v>
      </c>
      <c r="N72" s="4" t="s">
        <v>6</v>
      </c>
      <c r="O72" s="4">
        <v>2</v>
      </c>
      <c r="P72" s="4"/>
    </row>
    <row r="73" spans="1:16" x14ac:dyDescent="0.2">
      <c r="A73" s="4">
        <v>50</v>
      </c>
      <c r="B73" s="4">
        <v>1</v>
      </c>
      <c r="C73" s="4">
        <v>0</v>
      </c>
      <c r="D73" s="4">
        <v>2</v>
      </c>
      <c r="E73" s="4">
        <v>0</v>
      </c>
      <c r="F73" s="4">
        <v>1.0649999999999999</v>
      </c>
      <c r="G73" s="4" t="s">
        <v>133</v>
      </c>
      <c r="H73" s="4" t="s">
        <v>125</v>
      </c>
      <c r="I73" s="4"/>
      <c r="J73" s="4"/>
      <c r="K73" s="4">
        <v>212</v>
      </c>
      <c r="L73" s="4">
        <v>54</v>
      </c>
      <c r="M73" s="4">
        <v>0</v>
      </c>
      <c r="N73" s="4" t="s">
        <v>6</v>
      </c>
      <c r="O73" s="4">
        <v>-1</v>
      </c>
      <c r="P73" s="4"/>
    </row>
    <row r="74" spans="1:16" x14ac:dyDescent="0.2">
      <c r="A74" s="4">
        <v>50</v>
      </c>
      <c r="B74" s="4">
        <v>1</v>
      </c>
      <c r="C74" s="4">
        <v>0</v>
      </c>
      <c r="D74" s="4">
        <v>2</v>
      </c>
      <c r="E74" s="4">
        <v>0</v>
      </c>
      <c r="F74" s="4">
        <v>0</v>
      </c>
      <c r="G74" s="4" t="s">
        <v>134</v>
      </c>
      <c r="H74" s="4" t="s">
        <v>135</v>
      </c>
      <c r="I74" s="4"/>
      <c r="J74" s="4"/>
      <c r="K74" s="4">
        <v>212</v>
      </c>
      <c r="L74" s="4">
        <v>55</v>
      </c>
      <c r="M74" s="4">
        <v>0</v>
      </c>
      <c r="N74" s="4" t="s">
        <v>6</v>
      </c>
      <c r="O74" s="4">
        <v>2</v>
      </c>
      <c r="P74" s="4"/>
    </row>
    <row r="75" spans="1:16" x14ac:dyDescent="0.2">
      <c r="A75" s="4">
        <v>50</v>
      </c>
      <c r="B75" s="4">
        <v>1</v>
      </c>
      <c r="C75" s="4">
        <v>0</v>
      </c>
      <c r="D75" s="4">
        <v>2</v>
      </c>
      <c r="E75" s="4">
        <v>0</v>
      </c>
      <c r="F75" s="4">
        <v>822752.18</v>
      </c>
      <c r="G75" s="4" t="s">
        <v>136</v>
      </c>
      <c r="H75" s="4" t="s">
        <v>137</v>
      </c>
      <c r="I75" s="4"/>
      <c r="J75" s="4"/>
      <c r="K75" s="4">
        <v>212</v>
      </c>
      <c r="L75" s="4">
        <v>56</v>
      </c>
      <c r="M75" s="4">
        <v>0</v>
      </c>
      <c r="N75" s="4" t="s">
        <v>6</v>
      </c>
      <c r="O75" s="4">
        <v>2</v>
      </c>
      <c r="P75" s="4"/>
    </row>
    <row r="76" spans="1:16" x14ac:dyDescent="0.2">
      <c r="A76" s="4">
        <v>50</v>
      </c>
      <c r="B76" s="4">
        <v>0</v>
      </c>
      <c r="C76" s="4">
        <v>0</v>
      </c>
      <c r="D76" s="4">
        <v>2</v>
      </c>
      <c r="E76" s="4">
        <v>0</v>
      </c>
      <c r="F76" s="4">
        <v>0</v>
      </c>
      <c r="G76" s="4" t="s">
        <v>138</v>
      </c>
      <c r="H76" s="4" t="s">
        <v>139</v>
      </c>
      <c r="I76" s="4"/>
      <c r="J76" s="4"/>
      <c r="K76" s="4">
        <v>212</v>
      </c>
      <c r="L76" s="4">
        <v>57</v>
      </c>
      <c r="M76" s="4">
        <v>3</v>
      </c>
      <c r="N76" s="4" t="s">
        <v>6</v>
      </c>
      <c r="O76" s="4">
        <v>2</v>
      </c>
      <c r="P76" s="4"/>
    </row>
    <row r="77" spans="1:16" x14ac:dyDescent="0.2">
      <c r="A77" s="4">
        <v>50</v>
      </c>
      <c r="B77" s="4">
        <v>0</v>
      </c>
      <c r="C77" s="4">
        <v>0</v>
      </c>
      <c r="D77" s="4">
        <v>2</v>
      </c>
      <c r="E77" s="4">
        <v>0</v>
      </c>
      <c r="F77" s="4">
        <v>8</v>
      </c>
      <c r="G77" s="4" t="s">
        <v>140</v>
      </c>
      <c r="H77" s="4" t="s">
        <v>141</v>
      </c>
      <c r="I77" s="4"/>
      <c r="J77" s="4"/>
      <c r="K77" s="4">
        <v>212</v>
      </c>
      <c r="L77" s="4">
        <v>58</v>
      </c>
      <c r="M77" s="4">
        <v>3</v>
      </c>
      <c r="N77" s="4" t="s">
        <v>6</v>
      </c>
      <c r="O77" s="4">
        <v>-1</v>
      </c>
      <c r="P77" s="4"/>
    </row>
    <row r="78" spans="1:16" x14ac:dyDescent="0.2">
      <c r="A78" s="4">
        <v>50</v>
      </c>
      <c r="B78" s="4">
        <v>0</v>
      </c>
      <c r="C78" s="4">
        <v>0</v>
      </c>
      <c r="D78" s="4">
        <v>2</v>
      </c>
      <c r="E78" s="4">
        <v>0</v>
      </c>
      <c r="F78" s="4">
        <v>0</v>
      </c>
      <c r="G78" s="4" t="s">
        <v>142</v>
      </c>
      <c r="H78" s="4" t="s">
        <v>143</v>
      </c>
      <c r="I78" s="4"/>
      <c r="J78" s="4"/>
      <c r="K78" s="4">
        <v>212</v>
      </c>
      <c r="L78" s="4">
        <v>59</v>
      </c>
      <c r="M78" s="4">
        <v>3</v>
      </c>
      <c r="N78" s="4" t="s">
        <v>6</v>
      </c>
      <c r="O78" s="4">
        <v>2</v>
      </c>
      <c r="P78" s="4"/>
    </row>
    <row r="79" spans="1:16" x14ac:dyDescent="0.2">
      <c r="A79" s="4">
        <v>50</v>
      </c>
      <c r="B79" s="4">
        <v>0</v>
      </c>
      <c r="C79" s="4">
        <v>0</v>
      </c>
      <c r="D79" s="4">
        <v>2</v>
      </c>
      <c r="E79" s="4">
        <v>0</v>
      </c>
      <c r="F79" s="4">
        <v>0</v>
      </c>
      <c r="G79" s="4" t="s">
        <v>144</v>
      </c>
      <c r="H79" s="4" t="s">
        <v>145</v>
      </c>
      <c r="I79" s="4"/>
      <c r="J79" s="4"/>
      <c r="K79" s="4">
        <v>212</v>
      </c>
      <c r="L79" s="4">
        <v>60</v>
      </c>
      <c r="M79" s="4">
        <v>3</v>
      </c>
      <c r="N79" s="4" t="s">
        <v>6</v>
      </c>
      <c r="O79" s="4">
        <v>2</v>
      </c>
      <c r="P79" s="4"/>
    </row>
    <row r="80" spans="1:16" x14ac:dyDescent="0.2">
      <c r="A80" s="4">
        <v>50</v>
      </c>
      <c r="B80" s="4">
        <v>0</v>
      </c>
      <c r="C80" s="4">
        <v>0</v>
      </c>
      <c r="D80" s="4">
        <v>2</v>
      </c>
      <c r="E80" s="4">
        <v>0</v>
      </c>
      <c r="F80" s="4">
        <v>3</v>
      </c>
      <c r="G80" s="4" t="s">
        <v>146</v>
      </c>
      <c r="H80" s="4" t="s">
        <v>141</v>
      </c>
      <c r="I80" s="4"/>
      <c r="J80" s="4"/>
      <c r="K80" s="4">
        <v>212</v>
      </c>
      <c r="L80" s="4">
        <v>61</v>
      </c>
      <c r="M80" s="4">
        <v>3</v>
      </c>
      <c r="N80" s="4" t="s">
        <v>6</v>
      </c>
      <c r="O80" s="4">
        <v>-1</v>
      </c>
      <c r="P80" s="4"/>
    </row>
    <row r="81" spans="1:16" x14ac:dyDescent="0.2">
      <c r="A81" s="4">
        <v>50</v>
      </c>
      <c r="B81" s="4">
        <v>0</v>
      </c>
      <c r="C81" s="4">
        <v>0</v>
      </c>
      <c r="D81" s="4">
        <v>2</v>
      </c>
      <c r="E81" s="4">
        <v>0</v>
      </c>
      <c r="F81" s="4">
        <v>0</v>
      </c>
      <c r="G81" s="4" t="s">
        <v>147</v>
      </c>
      <c r="H81" s="4" t="s">
        <v>148</v>
      </c>
      <c r="I81" s="4"/>
      <c r="J81" s="4"/>
      <c r="K81" s="4">
        <v>212</v>
      </c>
      <c r="L81" s="4">
        <v>62</v>
      </c>
      <c r="M81" s="4">
        <v>3</v>
      </c>
      <c r="N81" s="4" t="s">
        <v>6</v>
      </c>
      <c r="O81" s="4">
        <v>2</v>
      </c>
      <c r="P81" s="4"/>
    </row>
    <row r="82" spans="1:16" x14ac:dyDescent="0.2">
      <c r="A82" s="4">
        <v>50</v>
      </c>
      <c r="B82" s="4">
        <v>0</v>
      </c>
      <c r="C82" s="4">
        <v>0</v>
      </c>
      <c r="D82" s="4">
        <v>2</v>
      </c>
      <c r="E82" s="4">
        <v>0</v>
      </c>
      <c r="F82" s="4">
        <v>1</v>
      </c>
      <c r="G82" s="4" t="s">
        <v>149</v>
      </c>
      <c r="H82" s="4" t="s">
        <v>150</v>
      </c>
      <c r="I82" s="4"/>
      <c r="J82" s="4"/>
      <c r="K82" s="4">
        <v>212</v>
      </c>
      <c r="L82" s="4">
        <v>63</v>
      </c>
      <c r="M82" s="4">
        <v>3</v>
      </c>
      <c r="N82" s="4" t="s">
        <v>6</v>
      </c>
      <c r="O82" s="4">
        <v>-1</v>
      </c>
      <c r="P82" s="4"/>
    </row>
    <row r="83" spans="1:16" x14ac:dyDescent="0.2">
      <c r="A83" s="4">
        <v>50</v>
      </c>
      <c r="B83" s="4">
        <v>0</v>
      </c>
      <c r="C83" s="4">
        <v>0</v>
      </c>
      <c r="D83" s="4">
        <v>2</v>
      </c>
      <c r="E83" s="4">
        <v>0</v>
      </c>
      <c r="F83" s="4">
        <v>0</v>
      </c>
      <c r="G83" s="4" t="s">
        <v>151</v>
      </c>
      <c r="H83" s="4" t="s">
        <v>152</v>
      </c>
      <c r="I83" s="4"/>
      <c r="J83" s="4"/>
      <c r="K83" s="4">
        <v>212</v>
      </c>
      <c r="L83" s="4">
        <v>64</v>
      </c>
      <c r="M83" s="4">
        <v>3</v>
      </c>
      <c r="N83" s="4" t="s">
        <v>6</v>
      </c>
      <c r="O83" s="4">
        <v>2</v>
      </c>
      <c r="P83" s="4"/>
    </row>
    <row r="84" spans="1:16" x14ac:dyDescent="0.2">
      <c r="A84" s="4">
        <v>50</v>
      </c>
      <c r="B84" s="4">
        <v>1</v>
      </c>
      <c r="C84" s="4">
        <v>0</v>
      </c>
      <c r="D84" s="4">
        <v>2</v>
      </c>
      <c r="E84" s="4">
        <v>0</v>
      </c>
      <c r="F84" s="4">
        <v>0</v>
      </c>
      <c r="G84" s="4" t="s">
        <v>153</v>
      </c>
      <c r="H84" s="4" t="s">
        <v>154</v>
      </c>
      <c r="I84" s="4"/>
      <c r="J84" s="4"/>
      <c r="K84" s="4">
        <v>212</v>
      </c>
      <c r="L84" s="4">
        <v>65</v>
      </c>
      <c r="M84" s="4">
        <v>0</v>
      </c>
      <c r="N84" s="4" t="s">
        <v>6</v>
      </c>
      <c r="O84" s="4">
        <v>2</v>
      </c>
      <c r="P84" s="4"/>
    </row>
    <row r="85" spans="1:16" x14ac:dyDescent="0.2">
      <c r="A85" s="4">
        <v>50</v>
      </c>
      <c r="B85" s="4">
        <v>1</v>
      </c>
      <c r="C85" s="4">
        <v>0</v>
      </c>
      <c r="D85" s="4">
        <v>2</v>
      </c>
      <c r="E85" s="4">
        <v>0</v>
      </c>
      <c r="F85" s="4">
        <v>2</v>
      </c>
      <c r="G85" s="4" t="s">
        <v>155</v>
      </c>
      <c r="H85" s="4" t="s">
        <v>141</v>
      </c>
      <c r="I85" s="4"/>
      <c r="J85" s="4"/>
      <c r="K85" s="4">
        <v>212</v>
      </c>
      <c r="L85" s="4">
        <v>66</v>
      </c>
      <c r="M85" s="4">
        <v>0</v>
      </c>
      <c r="N85" s="4" t="s">
        <v>6</v>
      </c>
      <c r="O85" s="4">
        <v>-1</v>
      </c>
      <c r="P85" s="4"/>
    </row>
    <row r="86" spans="1:16" x14ac:dyDescent="0.2">
      <c r="A86" s="4">
        <v>50</v>
      </c>
      <c r="B86" s="4">
        <v>1</v>
      </c>
      <c r="C86" s="4">
        <v>0</v>
      </c>
      <c r="D86" s="4">
        <v>2</v>
      </c>
      <c r="E86" s="4">
        <v>0</v>
      </c>
      <c r="F86" s="4">
        <v>0</v>
      </c>
      <c r="G86" s="4" t="s">
        <v>156</v>
      </c>
      <c r="H86" s="4" t="s">
        <v>157</v>
      </c>
      <c r="I86" s="4"/>
      <c r="J86" s="4"/>
      <c r="K86" s="4">
        <v>212</v>
      </c>
      <c r="L86" s="4">
        <v>67</v>
      </c>
      <c r="M86" s="4">
        <v>0</v>
      </c>
      <c r="N86" s="4" t="s">
        <v>6</v>
      </c>
      <c r="O86" s="4">
        <v>2</v>
      </c>
      <c r="P86" s="4"/>
    </row>
    <row r="87" spans="1:16" x14ac:dyDescent="0.2">
      <c r="A87" s="4">
        <v>50</v>
      </c>
      <c r="B87" s="4">
        <v>0</v>
      </c>
      <c r="C87" s="4">
        <v>0</v>
      </c>
      <c r="D87" s="4">
        <v>2</v>
      </c>
      <c r="E87" s="4">
        <v>0</v>
      </c>
      <c r="F87" s="4">
        <v>0</v>
      </c>
      <c r="G87" s="4" t="s">
        <v>158</v>
      </c>
      <c r="H87" s="4" t="s">
        <v>159</v>
      </c>
      <c r="I87" s="4"/>
      <c r="J87" s="4"/>
      <c r="K87" s="4">
        <v>212</v>
      </c>
      <c r="L87" s="4">
        <v>68</v>
      </c>
      <c r="M87" s="4">
        <v>3</v>
      </c>
      <c r="N87" s="4" t="s">
        <v>6</v>
      </c>
      <c r="O87" s="4">
        <v>2</v>
      </c>
      <c r="P87" s="4"/>
    </row>
    <row r="88" spans="1:16" x14ac:dyDescent="0.2">
      <c r="A88" s="4">
        <v>50</v>
      </c>
      <c r="B88" s="4">
        <v>0</v>
      </c>
      <c r="C88" s="4">
        <v>0</v>
      </c>
      <c r="D88" s="4">
        <v>2</v>
      </c>
      <c r="E88" s="4">
        <v>0</v>
      </c>
      <c r="F88" s="4">
        <v>0</v>
      </c>
      <c r="G88" s="4" t="s">
        <v>160</v>
      </c>
      <c r="H88" s="4" t="s">
        <v>141</v>
      </c>
      <c r="I88" s="4"/>
      <c r="J88" s="4"/>
      <c r="K88" s="4">
        <v>212</v>
      </c>
      <c r="L88" s="4">
        <v>69</v>
      </c>
      <c r="M88" s="4">
        <v>3</v>
      </c>
      <c r="N88" s="4" t="s">
        <v>6</v>
      </c>
      <c r="O88" s="4">
        <v>-1</v>
      </c>
      <c r="P88" s="4"/>
    </row>
    <row r="89" spans="1:16" x14ac:dyDescent="0.2">
      <c r="A89" s="4">
        <v>50</v>
      </c>
      <c r="B89" s="4">
        <v>0</v>
      </c>
      <c r="C89" s="4">
        <v>0</v>
      </c>
      <c r="D89" s="4">
        <v>2</v>
      </c>
      <c r="E89" s="4">
        <v>0</v>
      </c>
      <c r="F89" s="4">
        <v>0</v>
      </c>
      <c r="G89" s="4" t="s">
        <v>161</v>
      </c>
      <c r="H89" s="4" t="s">
        <v>162</v>
      </c>
      <c r="I89" s="4"/>
      <c r="J89" s="4"/>
      <c r="K89" s="4">
        <v>212</v>
      </c>
      <c r="L89" s="4">
        <v>70</v>
      </c>
      <c r="M89" s="4">
        <v>3</v>
      </c>
      <c r="N89" s="4" t="s">
        <v>6</v>
      </c>
      <c r="O89" s="4">
        <v>2</v>
      </c>
      <c r="P89" s="4"/>
    </row>
    <row r="90" spans="1:16" x14ac:dyDescent="0.2">
      <c r="A90" s="4">
        <v>50</v>
      </c>
      <c r="B90" s="4">
        <v>0</v>
      </c>
      <c r="C90" s="4">
        <v>0</v>
      </c>
      <c r="D90" s="4">
        <v>2</v>
      </c>
      <c r="E90" s="4">
        <v>0</v>
      </c>
      <c r="F90" s="4">
        <v>0</v>
      </c>
      <c r="G90" s="4" t="s">
        <v>163</v>
      </c>
      <c r="H90" s="4" t="s">
        <v>164</v>
      </c>
      <c r="I90" s="4"/>
      <c r="J90" s="4"/>
      <c r="K90" s="4">
        <v>212</v>
      </c>
      <c r="L90" s="4">
        <v>71</v>
      </c>
      <c r="M90" s="4">
        <v>3</v>
      </c>
      <c r="N90" s="4" t="s">
        <v>6</v>
      </c>
      <c r="O90" s="4">
        <v>2</v>
      </c>
      <c r="P90" s="4"/>
    </row>
    <row r="91" spans="1:16" x14ac:dyDescent="0.2">
      <c r="A91" s="4">
        <v>50</v>
      </c>
      <c r="B91" s="4">
        <v>1</v>
      </c>
      <c r="C91" s="4">
        <v>0</v>
      </c>
      <c r="D91" s="4">
        <v>2</v>
      </c>
      <c r="E91" s="4">
        <v>224</v>
      </c>
      <c r="F91" s="4">
        <v>822752.18</v>
      </c>
      <c r="G91" s="4" t="s">
        <v>165</v>
      </c>
      <c r="H91" s="4" t="s">
        <v>221</v>
      </c>
      <c r="I91" s="4"/>
      <c r="J91" s="4"/>
      <c r="K91" s="4">
        <v>212</v>
      </c>
      <c r="L91" s="4">
        <v>72</v>
      </c>
      <c r="M91" s="4">
        <v>0</v>
      </c>
      <c r="N91" s="4" t="s">
        <v>6</v>
      </c>
      <c r="O91" s="4">
        <v>2</v>
      </c>
      <c r="P91" s="4"/>
    </row>
    <row r="92" spans="1:16" x14ac:dyDescent="0.2">
      <c r="A92" s="4">
        <v>50</v>
      </c>
      <c r="B92" s="4">
        <v>1</v>
      </c>
      <c r="C92" s="4">
        <v>0</v>
      </c>
      <c r="D92" s="4">
        <v>2</v>
      </c>
      <c r="E92" s="4">
        <v>0</v>
      </c>
      <c r="F92" s="4">
        <v>24682.57</v>
      </c>
      <c r="G92" s="4" t="s">
        <v>167</v>
      </c>
      <c r="H92" s="4" t="s">
        <v>222</v>
      </c>
      <c r="I92" s="4"/>
      <c r="J92" s="4"/>
      <c r="K92" s="4">
        <v>212</v>
      </c>
      <c r="L92" s="4">
        <v>73</v>
      </c>
      <c r="M92" s="4">
        <v>0</v>
      </c>
      <c r="N92" s="4" t="s">
        <v>6</v>
      </c>
      <c r="O92" s="4">
        <v>2</v>
      </c>
      <c r="P92" s="4"/>
    </row>
    <row r="93" spans="1:16" x14ac:dyDescent="0.2">
      <c r="A93" s="4">
        <v>50</v>
      </c>
      <c r="B93" s="4">
        <v>1</v>
      </c>
      <c r="C93" s="4">
        <v>0</v>
      </c>
      <c r="D93" s="4">
        <v>2</v>
      </c>
      <c r="E93" s="4">
        <v>0</v>
      </c>
      <c r="F93" s="4">
        <v>847434.75</v>
      </c>
      <c r="G93" s="4" t="s">
        <v>169</v>
      </c>
      <c r="H93" s="4" t="s">
        <v>223</v>
      </c>
      <c r="I93" s="4"/>
      <c r="J93" s="4"/>
      <c r="K93" s="4">
        <v>212</v>
      </c>
      <c r="L93" s="4">
        <v>74</v>
      </c>
      <c r="M93" s="4">
        <v>0</v>
      </c>
      <c r="N93" s="4" t="s">
        <v>6</v>
      </c>
      <c r="O93" s="4">
        <v>2</v>
      </c>
      <c r="P93" s="4"/>
    </row>
    <row r="94" spans="1:16" x14ac:dyDescent="0.2">
      <c r="A94" s="4">
        <v>50</v>
      </c>
      <c r="B94" s="4">
        <v>1</v>
      </c>
      <c r="C94" s="4">
        <v>0</v>
      </c>
      <c r="D94" s="4">
        <v>2</v>
      </c>
      <c r="E94" s="4">
        <v>0</v>
      </c>
      <c r="F94" s="4">
        <v>169486.95</v>
      </c>
      <c r="G94" s="4" t="s">
        <v>171</v>
      </c>
      <c r="H94" s="4" t="s">
        <v>224</v>
      </c>
      <c r="I94" s="4"/>
      <c r="J94" s="4"/>
      <c r="K94" s="4">
        <v>212</v>
      </c>
      <c r="L94" s="4">
        <v>75</v>
      </c>
      <c r="M94" s="4">
        <v>0</v>
      </c>
      <c r="N94" s="4" t="s">
        <v>6</v>
      </c>
      <c r="O94" s="4">
        <v>2</v>
      </c>
      <c r="P94" s="4"/>
    </row>
    <row r="95" spans="1:16" x14ac:dyDescent="0.2">
      <c r="A95" s="4">
        <v>50</v>
      </c>
      <c r="B95" s="4">
        <v>1</v>
      </c>
      <c r="C95" s="4">
        <v>0</v>
      </c>
      <c r="D95" s="4">
        <v>2</v>
      </c>
      <c r="E95" s="4">
        <v>0</v>
      </c>
      <c r="F95" s="4">
        <v>1016921.7</v>
      </c>
      <c r="G95" s="4" t="s">
        <v>225</v>
      </c>
      <c r="H95" s="4" t="s">
        <v>226</v>
      </c>
      <c r="I95" s="4"/>
      <c r="J95" s="4"/>
      <c r="K95" s="4">
        <v>212</v>
      </c>
      <c r="L95" s="4">
        <v>76</v>
      </c>
      <c r="M95" s="4">
        <v>0</v>
      </c>
      <c r="N95" s="4" t="s">
        <v>6</v>
      </c>
      <c r="O95" s="4">
        <v>2</v>
      </c>
      <c r="P95" s="4"/>
    </row>
    <row r="97" spans="1:15" x14ac:dyDescent="0.2">
      <c r="A97">
        <v>-1</v>
      </c>
    </row>
    <row r="100" spans="1:15" x14ac:dyDescent="0.2">
      <c r="A100" s="3">
        <v>75</v>
      </c>
      <c r="B100" s="3" t="s">
        <v>299</v>
      </c>
      <c r="C100" s="3">
        <v>2000</v>
      </c>
      <c r="D100" s="3">
        <v>0</v>
      </c>
      <c r="E100" s="3">
        <v>1</v>
      </c>
      <c r="F100" s="3">
        <v>0</v>
      </c>
      <c r="G100" s="3">
        <v>0</v>
      </c>
      <c r="H100" s="3">
        <v>1</v>
      </c>
      <c r="I100" s="3">
        <v>0</v>
      </c>
      <c r="J100" s="3">
        <v>1</v>
      </c>
      <c r="K100" s="3">
        <v>0</v>
      </c>
      <c r="L100" s="3">
        <v>0</v>
      </c>
      <c r="M100" s="3">
        <v>0</v>
      </c>
      <c r="N100" s="3">
        <v>48947497</v>
      </c>
      <c r="O100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17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5" x14ac:dyDescent="0.2">
      <c r="A1">
        <f>ROW(Source!A28)</f>
        <v>28</v>
      </c>
      <c r="B1">
        <v>48947497</v>
      </c>
      <c r="C1">
        <v>48947966</v>
      </c>
      <c r="D1">
        <v>46789914</v>
      </c>
      <c r="E1">
        <v>1</v>
      </c>
      <c r="F1">
        <v>1</v>
      </c>
      <c r="G1">
        <v>1</v>
      </c>
      <c r="H1">
        <v>1</v>
      </c>
      <c r="I1" t="s">
        <v>301</v>
      </c>
      <c r="J1" t="s">
        <v>6</v>
      </c>
      <c r="K1" t="s">
        <v>302</v>
      </c>
      <c r="L1">
        <v>1369</v>
      </c>
      <c r="N1">
        <v>1013</v>
      </c>
      <c r="O1" t="s">
        <v>303</v>
      </c>
      <c r="P1" t="s">
        <v>303</v>
      </c>
      <c r="Q1">
        <v>1</v>
      </c>
      <c r="W1">
        <v>0</v>
      </c>
      <c r="X1">
        <v>1283279319</v>
      </c>
      <c r="Y1">
        <f>(AT1*1.05)</f>
        <v>59.251500000000007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56.430000000000007</v>
      </c>
      <c r="AU1" t="s">
        <v>21</v>
      </c>
      <c r="AV1">
        <v>1</v>
      </c>
      <c r="AW1">
        <v>2</v>
      </c>
      <c r="AX1">
        <v>48947988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ROUND(Y1*Source!I28,9)</f>
        <v>59.2515</v>
      </c>
      <c r="CY1">
        <f>AD1</f>
        <v>173.4</v>
      </c>
      <c r="CZ1">
        <f>AH1</f>
        <v>173.4</v>
      </c>
      <c r="DA1">
        <f>AL1</f>
        <v>1</v>
      </c>
      <c r="DB1">
        <f>ROUND((ROUND(AT1*CZ1,2)*1.05),2)</f>
        <v>10274.209999999999</v>
      </c>
      <c r="DC1">
        <f>ROUND((ROUND(AT1*AG1,2)*1.05),2)</f>
        <v>0</v>
      </c>
      <c r="DD1" t="s">
        <v>6</v>
      </c>
      <c r="DE1" t="s">
        <v>6</v>
      </c>
      <c r="DF1">
        <f t="shared" ref="DF1:DF32" si="0">ROUND(AE1*CX1,0)</f>
        <v>0</v>
      </c>
      <c r="DG1">
        <f t="shared" ref="DG1:DG32" si="1">ROUND(AF1*CX1,0)</f>
        <v>0</v>
      </c>
      <c r="DH1">
        <f t="shared" ref="DH1:DH32" si="2">ROUND(AG1*CX1,0)</f>
        <v>0</v>
      </c>
      <c r="DI1">
        <f t="shared" ref="DI1:DI32" si="3">ROUND(AH1*CX1,0)</f>
        <v>10274</v>
      </c>
      <c r="DJ1">
        <f>DI1</f>
        <v>10274</v>
      </c>
      <c r="DK1">
        <v>0</v>
      </c>
    </row>
    <row r="2" spans="1:115" x14ac:dyDescent="0.2">
      <c r="A2">
        <f>ROW(Source!A28)</f>
        <v>28</v>
      </c>
      <c r="B2">
        <v>48947497</v>
      </c>
      <c r="C2">
        <v>48947966</v>
      </c>
      <c r="D2">
        <v>46789932</v>
      </c>
      <c r="E2">
        <v>1</v>
      </c>
      <c r="F2">
        <v>1</v>
      </c>
      <c r="G2">
        <v>1</v>
      </c>
      <c r="H2">
        <v>1</v>
      </c>
      <c r="I2" t="s">
        <v>304</v>
      </c>
      <c r="J2" t="s">
        <v>6</v>
      </c>
      <c r="K2" t="s">
        <v>305</v>
      </c>
      <c r="L2">
        <v>1369</v>
      </c>
      <c r="N2">
        <v>1013</v>
      </c>
      <c r="O2" t="s">
        <v>303</v>
      </c>
      <c r="P2" t="s">
        <v>303</v>
      </c>
      <c r="Q2">
        <v>1</v>
      </c>
      <c r="W2">
        <v>0</v>
      </c>
      <c r="X2">
        <v>-2064397674</v>
      </c>
      <c r="Y2">
        <f>(AT2*1.05)</f>
        <v>28.748999999999999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27.38</v>
      </c>
      <c r="AU2" t="s">
        <v>21</v>
      </c>
      <c r="AV2">
        <v>2</v>
      </c>
      <c r="AW2">
        <v>2</v>
      </c>
      <c r="AX2">
        <v>48947989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ROUND(Y2*Source!I28,9)</f>
        <v>28.748999999999999</v>
      </c>
      <c r="CY2">
        <f>AD2</f>
        <v>173.4</v>
      </c>
      <c r="CZ2">
        <f>AH2</f>
        <v>173.4</v>
      </c>
      <c r="DA2">
        <f>AL2</f>
        <v>1</v>
      </c>
      <c r="DB2">
        <f>ROUND((ROUND(AT2*CZ2,2)*1.05),2)</f>
        <v>4985.07</v>
      </c>
      <c r="DC2">
        <f>ROUND((ROUND(AT2*AG2,2)*1.05),2)</f>
        <v>0</v>
      </c>
      <c r="DD2" t="s">
        <v>6</v>
      </c>
      <c r="DE2" t="s">
        <v>6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4985</v>
      </c>
      <c r="DJ2">
        <f>DI2</f>
        <v>4985</v>
      </c>
      <c r="DK2">
        <v>0</v>
      </c>
    </row>
    <row r="3" spans="1:115" x14ac:dyDescent="0.2">
      <c r="A3">
        <f>ROW(Source!A28)</f>
        <v>28</v>
      </c>
      <c r="B3">
        <v>48947497</v>
      </c>
      <c r="C3">
        <v>48947966</v>
      </c>
      <c r="D3">
        <v>46790266</v>
      </c>
      <c r="E3">
        <v>1</v>
      </c>
      <c r="F3">
        <v>1</v>
      </c>
      <c r="G3">
        <v>1</v>
      </c>
      <c r="H3">
        <v>2</v>
      </c>
      <c r="I3" t="s">
        <v>306</v>
      </c>
      <c r="J3" t="s">
        <v>307</v>
      </c>
      <c r="K3" t="s">
        <v>308</v>
      </c>
      <c r="L3">
        <v>1368</v>
      </c>
      <c r="N3">
        <v>1011</v>
      </c>
      <c r="O3" t="s">
        <v>309</v>
      </c>
      <c r="P3" t="s">
        <v>309</v>
      </c>
      <c r="Q3">
        <v>1</v>
      </c>
      <c r="W3">
        <v>0</v>
      </c>
      <c r="X3">
        <v>-294894390</v>
      </c>
      <c r="Y3">
        <f>(AT3*1.05)</f>
        <v>1.5750000000000002</v>
      </c>
      <c r="AA3">
        <v>0</v>
      </c>
      <c r="AB3">
        <v>111.1</v>
      </c>
      <c r="AC3">
        <v>0</v>
      </c>
      <c r="AD3">
        <v>0</v>
      </c>
      <c r="AE3">
        <v>0</v>
      </c>
      <c r="AF3">
        <v>111.1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1.5</v>
      </c>
      <c r="AU3" t="s">
        <v>21</v>
      </c>
      <c r="AV3">
        <v>0</v>
      </c>
      <c r="AW3">
        <v>2</v>
      </c>
      <c r="AX3">
        <v>48947990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ROUND(Y3*Source!I28,9)</f>
        <v>1.575</v>
      </c>
      <c r="CY3">
        <f>AB3</f>
        <v>111.1</v>
      </c>
      <c r="CZ3">
        <f>AF3</f>
        <v>111.1</v>
      </c>
      <c r="DA3">
        <f>AJ3</f>
        <v>1</v>
      </c>
      <c r="DB3">
        <f>ROUND((ROUND(AT3*CZ3,2)*1.05),2)</f>
        <v>174.98</v>
      </c>
      <c r="DC3">
        <f>ROUND((ROUND(AT3*AG3,2)*1.05),2)</f>
        <v>0</v>
      </c>
      <c r="DD3" t="s">
        <v>6</v>
      </c>
      <c r="DE3" t="s">
        <v>6</v>
      </c>
      <c r="DF3">
        <f t="shared" si="0"/>
        <v>0</v>
      </c>
      <c r="DG3">
        <f t="shared" si="1"/>
        <v>175</v>
      </c>
      <c r="DH3">
        <f t="shared" si="2"/>
        <v>0</v>
      </c>
      <c r="DI3">
        <f t="shared" si="3"/>
        <v>0</v>
      </c>
      <c r="DJ3">
        <f>DG3</f>
        <v>175</v>
      </c>
      <c r="DK3">
        <v>0</v>
      </c>
    </row>
    <row r="4" spans="1:115" x14ac:dyDescent="0.2">
      <c r="A4">
        <f>ROW(Source!A28)</f>
        <v>28</v>
      </c>
      <c r="B4">
        <v>48947497</v>
      </c>
      <c r="C4">
        <v>48947966</v>
      </c>
      <c r="D4">
        <v>46790290</v>
      </c>
      <c r="E4">
        <v>1</v>
      </c>
      <c r="F4">
        <v>1</v>
      </c>
      <c r="G4">
        <v>1</v>
      </c>
      <c r="H4">
        <v>2</v>
      </c>
      <c r="I4" t="s">
        <v>310</v>
      </c>
      <c r="J4" t="s">
        <v>311</v>
      </c>
      <c r="K4" t="s">
        <v>312</v>
      </c>
      <c r="L4">
        <v>1368</v>
      </c>
      <c r="N4">
        <v>1011</v>
      </c>
      <c r="O4" t="s">
        <v>309</v>
      </c>
      <c r="P4" t="s">
        <v>309</v>
      </c>
      <c r="Q4">
        <v>1</v>
      </c>
      <c r="W4">
        <v>0</v>
      </c>
      <c r="X4">
        <v>797123984</v>
      </c>
      <c r="Y4">
        <f>(AT4*1.05)</f>
        <v>28.748999999999999</v>
      </c>
      <c r="AA4">
        <v>0</v>
      </c>
      <c r="AB4">
        <v>1121.8</v>
      </c>
      <c r="AC4">
        <v>0</v>
      </c>
      <c r="AD4">
        <v>0</v>
      </c>
      <c r="AE4">
        <v>0</v>
      </c>
      <c r="AF4">
        <v>1121.8000000000002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27.38</v>
      </c>
      <c r="AU4" t="s">
        <v>21</v>
      </c>
      <c r="AV4">
        <v>0</v>
      </c>
      <c r="AW4">
        <v>2</v>
      </c>
      <c r="AX4">
        <v>48947991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ROUND(Y4*Source!I28,9)</f>
        <v>28.748999999999999</v>
      </c>
      <c r="CY4">
        <f>AB4</f>
        <v>1121.8</v>
      </c>
      <c r="CZ4">
        <f>AF4</f>
        <v>1121.8000000000002</v>
      </c>
      <c r="DA4">
        <f>AJ4</f>
        <v>1</v>
      </c>
      <c r="DB4">
        <f>ROUND((ROUND(AT4*CZ4,2)*1.05),2)</f>
        <v>32250.62</v>
      </c>
      <c r="DC4">
        <f>ROUND((ROUND(AT4*AG4,2)*1.05),2)</f>
        <v>0</v>
      </c>
      <c r="DD4" t="s">
        <v>6</v>
      </c>
      <c r="DE4" t="s">
        <v>6</v>
      </c>
      <c r="DF4">
        <f t="shared" si="0"/>
        <v>0</v>
      </c>
      <c r="DG4">
        <f t="shared" si="1"/>
        <v>32251</v>
      </c>
      <c r="DH4">
        <f t="shared" si="2"/>
        <v>0</v>
      </c>
      <c r="DI4">
        <f t="shared" si="3"/>
        <v>0</v>
      </c>
      <c r="DJ4">
        <f>DG4</f>
        <v>32251</v>
      </c>
      <c r="DK4">
        <v>0</v>
      </c>
    </row>
    <row r="5" spans="1:115" x14ac:dyDescent="0.2">
      <c r="A5">
        <f>ROW(Source!A28)</f>
        <v>28</v>
      </c>
      <c r="B5">
        <v>48947497</v>
      </c>
      <c r="C5">
        <v>48947966</v>
      </c>
      <c r="D5">
        <v>46790297</v>
      </c>
      <c r="E5">
        <v>1</v>
      </c>
      <c r="F5">
        <v>1</v>
      </c>
      <c r="G5">
        <v>1</v>
      </c>
      <c r="H5">
        <v>3</v>
      </c>
      <c r="I5" t="s">
        <v>313</v>
      </c>
      <c r="J5" t="s">
        <v>314</v>
      </c>
      <c r="K5" t="s">
        <v>315</v>
      </c>
      <c r="L5">
        <v>1346</v>
      </c>
      <c r="N5">
        <v>1009</v>
      </c>
      <c r="O5" t="s">
        <v>316</v>
      </c>
      <c r="P5" t="s">
        <v>316</v>
      </c>
      <c r="Q5">
        <v>1</v>
      </c>
      <c r="W5">
        <v>0</v>
      </c>
      <c r="X5">
        <v>-349399145</v>
      </c>
      <c r="Y5">
        <f t="shared" ref="Y5:Y21" si="4">(AT5*0)</f>
        <v>0</v>
      </c>
      <c r="AA5">
        <v>400</v>
      </c>
      <c r="AB5">
        <v>0</v>
      </c>
      <c r="AC5">
        <v>0</v>
      </c>
      <c r="AD5">
        <v>0</v>
      </c>
      <c r="AE5">
        <v>400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0.08</v>
      </c>
      <c r="AU5" t="s">
        <v>20</v>
      </c>
      <c r="AV5">
        <v>0</v>
      </c>
      <c r="AW5">
        <v>2</v>
      </c>
      <c r="AX5">
        <v>48947992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ROUND(Y5*Source!I28,9)</f>
        <v>0</v>
      </c>
      <c r="CY5">
        <f t="shared" ref="CY5:CY21" si="5">AA5</f>
        <v>400</v>
      </c>
      <c r="CZ5">
        <f t="shared" ref="CZ5:CZ21" si="6">AE5</f>
        <v>400</v>
      </c>
      <c r="DA5">
        <f t="shared" ref="DA5:DA21" si="7">AI5</f>
        <v>1</v>
      </c>
      <c r="DB5">
        <f t="shared" ref="DB5:DB21" si="8">ROUND((ROUND(AT5*CZ5,2)*0),2)</f>
        <v>0</v>
      </c>
      <c r="DC5">
        <f t="shared" ref="DC5:DC21" si="9">ROUND((ROUND(AT5*AG5,2)*0),2)</f>
        <v>0</v>
      </c>
      <c r="DD5" t="s">
        <v>6</v>
      </c>
      <c r="DE5" t="s">
        <v>6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ref="DJ5:DJ21" si="10">DF5</f>
        <v>0</v>
      </c>
      <c r="DK5">
        <v>0</v>
      </c>
    </row>
    <row r="6" spans="1:115" x14ac:dyDescent="0.2">
      <c r="A6">
        <f>ROW(Source!A28)</f>
        <v>28</v>
      </c>
      <c r="B6">
        <v>48947497</v>
      </c>
      <c r="C6">
        <v>48947966</v>
      </c>
      <c r="D6">
        <v>46790309</v>
      </c>
      <c r="E6">
        <v>1</v>
      </c>
      <c r="F6">
        <v>1</v>
      </c>
      <c r="G6">
        <v>1</v>
      </c>
      <c r="H6">
        <v>3</v>
      </c>
      <c r="I6" t="s">
        <v>317</v>
      </c>
      <c r="J6" t="s">
        <v>318</v>
      </c>
      <c r="K6" t="s">
        <v>319</v>
      </c>
      <c r="L6">
        <v>1346</v>
      </c>
      <c r="N6">
        <v>1009</v>
      </c>
      <c r="O6" t="s">
        <v>316</v>
      </c>
      <c r="P6" t="s">
        <v>316</v>
      </c>
      <c r="Q6">
        <v>1</v>
      </c>
      <c r="W6">
        <v>0</v>
      </c>
      <c r="X6">
        <v>492124750</v>
      </c>
      <c r="Y6">
        <f t="shared" si="4"/>
        <v>0</v>
      </c>
      <c r="AA6">
        <v>89.8</v>
      </c>
      <c r="AB6">
        <v>0</v>
      </c>
      <c r="AC6">
        <v>0</v>
      </c>
      <c r="AD6">
        <v>0</v>
      </c>
      <c r="AE6">
        <v>89.8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0.4</v>
      </c>
      <c r="AU6" t="s">
        <v>20</v>
      </c>
      <c r="AV6">
        <v>0</v>
      </c>
      <c r="AW6">
        <v>2</v>
      </c>
      <c r="AX6">
        <v>48947993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ROUND(Y6*Source!I28,9)</f>
        <v>0</v>
      </c>
      <c r="CY6">
        <f t="shared" si="5"/>
        <v>89.8</v>
      </c>
      <c r="CZ6">
        <f t="shared" si="6"/>
        <v>89.8</v>
      </c>
      <c r="DA6">
        <f t="shared" si="7"/>
        <v>1</v>
      </c>
      <c r="DB6">
        <f t="shared" si="8"/>
        <v>0</v>
      </c>
      <c r="DC6">
        <f t="shared" si="9"/>
        <v>0</v>
      </c>
      <c r="DD6" t="s">
        <v>6</v>
      </c>
      <c r="DE6" t="s">
        <v>6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</row>
    <row r="7" spans="1:115" x14ac:dyDescent="0.2">
      <c r="A7">
        <f>ROW(Source!A28)</f>
        <v>28</v>
      </c>
      <c r="B7">
        <v>48947497</v>
      </c>
      <c r="C7">
        <v>48947966</v>
      </c>
      <c r="D7">
        <v>46790406</v>
      </c>
      <c r="E7">
        <v>1</v>
      </c>
      <c r="F7">
        <v>1</v>
      </c>
      <c r="G7">
        <v>1</v>
      </c>
      <c r="H7">
        <v>3</v>
      </c>
      <c r="I7" t="s">
        <v>320</v>
      </c>
      <c r="J7" t="s">
        <v>321</v>
      </c>
      <c r="K7" t="s">
        <v>322</v>
      </c>
      <c r="L7">
        <v>1346</v>
      </c>
      <c r="N7">
        <v>1009</v>
      </c>
      <c r="O7" t="s">
        <v>316</v>
      </c>
      <c r="P7" t="s">
        <v>316</v>
      </c>
      <c r="Q7">
        <v>1</v>
      </c>
      <c r="W7">
        <v>0</v>
      </c>
      <c r="X7">
        <v>1952580421</v>
      </c>
      <c r="Y7">
        <f t="shared" si="4"/>
        <v>0</v>
      </c>
      <c r="AA7">
        <v>156.6</v>
      </c>
      <c r="AB7">
        <v>0</v>
      </c>
      <c r="AC7">
        <v>0</v>
      </c>
      <c r="AD7">
        <v>0</v>
      </c>
      <c r="AE7">
        <v>156.6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0.02</v>
      </c>
      <c r="AU7" t="s">
        <v>20</v>
      </c>
      <c r="AV7">
        <v>0</v>
      </c>
      <c r="AW7">
        <v>2</v>
      </c>
      <c r="AX7">
        <v>48947994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ROUND(Y7*Source!I28,9)</f>
        <v>0</v>
      </c>
      <c r="CY7">
        <f t="shared" si="5"/>
        <v>156.6</v>
      </c>
      <c r="CZ7">
        <f t="shared" si="6"/>
        <v>156.6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6</v>
      </c>
      <c r="DE7" t="s">
        <v>6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</row>
    <row r="8" spans="1:115" x14ac:dyDescent="0.2">
      <c r="A8">
        <f>ROW(Source!A28)</f>
        <v>28</v>
      </c>
      <c r="B8">
        <v>48947497</v>
      </c>
      <c r="C8">
        <v>48947966</v>
      </c>
      <c r="D8">
        <v>46790412</v>
      </c>
      <c r="E8">
        <v>1</v>
      </c>
      <c r="F8">
        <v>1</v>
      </c>
      <c r="G8">
        <v>1</v>
      </c>
      <c r="H8">
        <v>3</v>
      </c>
      <c r="I8" t="s">
        <v>323</v>
      </c>
      <c r="J8" t="s">
        <v>324</v>
      </c>
      <c r="K8" t="s">
        <v>325</v>
      </c>
      <c r="L8">
        <v>1346</v>
      </c>
      <c r="N8">
        <v>1009</v>
      </c>
      <c r="O8" t="s">
        <v>316</v>
      </c>
      <c r="P8" t="s">
        <v>316</v>
      </c>
      <c r="Q8">
        <v>1</v>
      </c>
      <c r="W8">
        <v>0</v>
      </c>
      <c r="X8">
        <v>1911357452</v>
      </c>
      <c r="Y8">
        <f t="shared" si="4"/>
        <v>0</v>
      </c>
      <c r="AA8">
        <v>223.1</v>
      </c>
      <c r="AB8">
        <v>0</v>
      </c>
      <c r="AC8">
        <v>0</v>
      </c>
      <c r="AD8">
        <v>0</v>
      </c>
      <c r="AE8">
        <v>223.1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1.6</v>
      </c>
      <c r="AU8" t="s">
        <v>20</v>
      </c>
      <c r="AV8">
        <v>0</v>
      </c>
      <c r="AW8">
        <v>2</v>
      </c>
      <c r="AX8">
        <v>48947995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ROUND(Y8*Source!I28,9)</f>
        <v>0</v>
      </c>
      <c r="CY8">
        <f t="shared" si="5"/>
        <v>223.1</v>
      </c>
      <c r="CZ8">
        <f t="shared" si="6"/>
        <v>223.1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6</v>
      </c>
      <c r="DE8" t="s">
        <v>6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</row>
    <row r="9" spans="1:115" x14ac:dyDescent="0.2">
      <c r="A9">
        <f>ROW(Source!A28)</f>
        <v>28</v>
      </c>
      <c r="B9">
        <v>48947497</v>
      </c>
      <c r="C9">
        <v>48947966</v>
      </c>
      <c r="D9">
        <v>46790452</v>
      </c>
      <c r="E9">
        <v>1</v>
      </c>
      <c r="F9">
        <v>1</v>
      </c>
      <c r="G9">
        <v>1</v>
      </c>
      <c r="H9">
        <v>3</v>
      </c>
      <c r="I9" t="s">
        <v>326</v>
      </c>
      <c r="J9" t="s">
        <v>327</v>
      </c>
      <c r="K9" t="s">
        <v>328</v>
      </c>
      <c r="L9">
        <v>1346</v>
      </c>
      <c r="N9">
        <v>1009</v>
      </c>
      <c r="O9" t="s">
        <v>316</v>
      </c>
      <c r="P9" t="s">
        <v>316</v>
      </c>
      <c r="Q9">
        <v>1</v>
      </c>
      <c r="W9">
        <v>0</v>
      </c>
      <c r="X9">
        <v>-684192935</v>
      </c>
      <c r="Y9">
        <f t="shared" si="4"/>
        <v>0</v>
      </c>
      <c r="AA9">
        <v>47.5</v>
      </c>
      <c r="AB9">
        <v>0</v>
      </c>
      <c r="AC9">
        <v>0</v>
      </c>
      <c r="AD9">
        <v>0</v>
      </c>
      <c r="AE9">
        <v>47.5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0.08</v>
      </c>
      <c r="AU9" t="s">
        <v>20</v>
      </c>
      <c r="AV9">
        <v>0</v>
      </c>
      <c r="AW9">
        <v>2</v>
      </c>
      <c r="AX9">
        <v>48947996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ROUND(Y9*Source!I28,9)</f>
        <v>0</v>
      </c>
      <c r="CY9">
        <f t="shared" si="5"/>
        <v>47.5</v>
      </c>
      <c r="CZ9">
        <f t="shared" si="6"/>
        <v>47.5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6</v>
      </c>
      <c r="DE9" t="s">
        <v>6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</row>
    <row r="10" spans="1:115" x14ac:dyDescent="0.2">
      <c r="A10">
        <f>ROW(Source!A28)</f>
        <v>28</v>
      </c>
      <c r="B10">
        <v>48947497</v>
      </c>
      <c r="C10">
        <v>48947966</v>
      </c>
      <c r="D10">
        <v>46790517</v>
      </c>
      <c r="E10">
        <v>1</v>
      </c>
      <c r="F10">
        <v>1</v>
      </c>
      <c r="G10">
        <v>1</v>
      </c>
      <c r="H10">
        <v>3</v>
      </c>
      <c r="I10" t="s">
        <v>329</v>
      </c>
      <c r="J10" t="s">
        <v>330</v>
      </c>
      <c r="K10" t="s">
        <v>331</v>
      </c>
      <c r="L10">
        <v>1346</v>
      </c>
      <c r="N10">
        <v>1009</v>
      </c>
      <c r="O10" t="s">
        <v>316</v>
      </c>
      <c r="P10" t="s">
        <v>316</v>
      </c>
      <c r="Q10">
        <v>1</v>
      </c>
      <c r="W10">
        <v>0</v>
      </c>
      <c r="X10">
        <v>-980320017</v>
      </c>
      <c r="Y10">
        <f t="shared" si="4"/>
        <v>0</v>
      </c>
      <c r="AA10">
        <v>56.7</v>
      </c>
      <c r="AB10">
        <v>0</v>
      </c>
      <c r="AC10">
        <v>0</v>
      </c>
      <c r="AD10">
        <v>0</v>
      </c>
      <c r="AE10">
        <v>56.7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0.68</v>
      </c>
      <c r="AU10" t="s">
        <v>20</v>
      </c>
      <c r="AV10">
        <v>0</v>
      </c>
      <c r="AW10">
        <v>2</v>
      </c>
      <c r="AX10">
        <v>48947997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ROUND(Y10*Source!I28,9)</f>
        <v>0</v>
      </c>
      <c r="CY10">
        <f t="shared" si="5"/>
        <v>56.7</v>
      </c>
      <c r="CZ10">
        <f t="shared" si="6"/>
        <v>56.7</v>
      </c>
      <c r="DA10">
        <f t="shared" si="7"/>
        <v>1</v>
      </c>
      <c r="DB10">
        <f t="shared" si="8"/>
        <v>0</v>
      </c>
      <c r="DC10">
        <f t="shared" si="9"/>
        <v>0</v>
      </c>
      <c r="DD10" t="s">
        <v>6</v>
      </c>
      <c r="DE10" t="s">
        <v>6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0</v>
      </c>
      <c r="DK10">
        <v>0</v>
      </c>
    </row>
    <row r="11" spans="1:115" x14ac:dyDescent="0.2">
      <c r="A11">
        <f>ROW(Source!A28)</f>
        <v>28</v>
      </c>
      <c r="B11">
        <v>48947497</v>
      </c>
      <c r="C11">
        <v>48947966</v>
      </c>
      <c r="D11">
        <v>46790534</v>
      </c>
      <c r="E11">
        <v>1</v>
      </c>
      <c r="F11">
        <v>1</v>
      </c>
      <c r="G11">
        <v>1</v>
      </c>
      <c r="H11">
        <v>3</v>
      </c>
      <c r="I11" t="s">
        <v>332</v>
      </c>
      <c r="J11" t="s">
        <v>333</v>
      </c>
      <c r="K11" t="s">
        <v>334</v>
      </c>
      <c r="L11">
        <v>1346</v>
      </c>
      <c r="N11">
        <v>1009</v>
      </c>
      <c r="O11" t="s">
        <v>316</v>
      </c>
      <c r="P11" t="s">
        <v>316</v>
      </c>
      <c r="Q11">
        <v>1</v>
      </c>
      <c r="W11">
        <v>0</v>
      </c>
      <c r="X11">
        <v>713343866</v>
      </c>
      <c r="Y11">
        <f t="shared" si="4"/>
        <v>0</v>
      </c>
      <c r="AA11">
        <v>617</v>
      </c>
      <c r="AB11">
        <v>0</v>
      </c>
      <c r="AC11">
        <v>0</v>
      </c>
      <c r="AD11">
        <v>0</v>
      </c>
      <c r="AE11">
        <v>617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0.6</v>
      </c>
      <c r="AU11" t="s">
        <v>20</v>
      </c>
      <c r="AV11">
        <v>0</v>
      </c>
      <c r="AW11">
        <v>2</v>
      </c>
      <c r="AX11">
        <v>48947998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ROUND(Y11*Source!I28,9)</f>
        <v>0</v>
      </c>
      <c r="CY11">
        <f t="shared" si="5"/>
        <v>617</v>
      </c>
      <c r="CZ11">
        <f t="shared" si="6"/>
        <v>617</v>
      </c>
      <c r="DA11">
        <f t="shared" si="7"/>
        <v>1</v>
      </c>
      <c r="DB11">
        <f t="shared" si="8"/>
        <v>0</v>
      </c>
      <c r="DC11">
        <f t="shared" si="9"/>
        <v>0</v>
      </c>
      <c r="DD11" t="s">
        <v>6</v>
      </c>
      <c r="DE11" t="s">
        <v>6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 t="shared" si="10"/>
        <v>0</v>
      </c>
      <c r="DK11">
        <v>0</v>
      </c>
    </row>
    <row r="12" spans="1:115" x14ac:dyDescent="0.2">
      <c r="A12">
        <f>ROW(Source!A28)</f>
        <v>28</v>
      </c>
      <c r="B12">
        <v>48947497</v>
      </c>
      <c r="C12">
        <v>48947966</v>
      </c>
      <c r="D12">
        <v>46790535</v>
      </c>
      <c r="E12">
        <v>1</v>
      </c>
      <c r="F12">
        <v>1</v>
      </c>
      <c r="G12">
        <v>1</v>
      </c>
      <c r="H12">
        <v>3</v>
      </c>
      <c r="I12" t="s">
        <v>335</v>
      </c>
      <c r="J12" t="s">
        <v>336</v>
      </c>
      <c r="K12" t="s">
        <v>337</v>
      </c>
      <c r="L12">
        <v>1346</v>
      </c>
      <c r="N12">
        <v>1009</v>
      </c>
      <c r="O12" t="s">
        <v>316</v>
      </c>
      <c r="P12" t="s">
        <v>316</v>
      </c>
      <c r="Q12">
        <v>1</v>
      </c>
      <c r="W12">
        <v>0</v>
      </c>
      <c r="X12">
        <v>-1122722381</v>
      </c>
      <c r="Y12">
        <f t="shared" si="4"/>
        <v>0</v>
      </c>
      <c r="AA12">
        <v>560</v>
      </c>
      <c r="AB12">
        <v>0</v>
      </c>
      <c r="AC12">
        <v>0</v>
      </c>
      <c r="AD12">
        <v>0</v>
      </c>
      <c r="AE12">
        <v>560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0.8</v>
      </c>
      <c r="AU12" t="s">
        <v>20</v>
      </c>
      <c r="AV12">
        <v>0</v>
      </c>
      <c r="AW12">
        <v>2</v>
      </c>
      <c r="AX12">
        <v>48947999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ROUND(Y12*Source!I28,9)</f>
        <v>0</v>
      </c>
      <c r="CY12">
        <f t="shared" si="5"/>
        <v>560</v>
      </c>
      <c r="CZ12">
        <f t="shared" si="6"/>
        <v>560</v>
      </c>
      <c r="DA12">
        <f t="shared" si="7"/>
        <v>1</v>
      </c>
      <c r="DB12">
        <f t="shared" si="8"/>
        <v>0</v>
      </c>
      <c r="DC12">
        <f t="shared" si="9"/>
        <v>0</v>
      </c>
      <c r="DD12" t="s">
        <v>6</v>
      </c>
      <c r="DE12" t="s">
        <v>6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 t="shared" si="10"/>
        <v>0</v>
      </c>
      <c r="DK12">
        <v>0</v>
      </c>
    </row>
    <row r="13" spans="1:115" x14ac:dyDescent="0.2">
      <c r="A13">
        <f>ROW(Source!A28)</f>
        <v>28</v>
      </c>
      <c r="B13">
        <v>48947497</v>
      </c>
      <c r="C13">
        <v>48947966</v>
      </c>
      <c r="D13">
        <v>46790550</v>
      </c>
      <c r="E13">
        <v>1</v>
      </c>
      <c r="F13">
        <v>1</v>
      </c>
      <c r="G13">
        <v>1</v>
      </c>
      <c r="H13">
        <v>3</v>
      </c>
      <c r="I13" t="s">
        <v>338</v>
      </c>
      <c r="J13" t="s">
        <v>339</v>
      </c>
      <c r="K13" t="s">
        <v>340</v>
      </c>
      <c r="L13">
        <v>1346</v>
      </c>
      <c r="N13">
        <v>1009</v>
      </c>
      <c r="O13" t="s">
        <v>316</v>
      </c>
      <c r="P13" t="s">
        <v>316</v>
      </c>
      <c r="Q13">
        <v>1</v>
      </c>
      <c r="W13">
        <v>0</v>
      </c>
      <c r="X13">
        <v>1585358622</v>
      </c>
      <c r="Y13">
        <f t="shared" si="4"/>
        <v>0</v>
      </c>
      <c r="AA13">
        <v>137</v>
      </c>
      <c r="AB13">
        <v>0</v>
      </c>
      <c r="AC13">
        <v>0</v>
      </c>
      <c r="AD13">
        <v>0</v>
      </c>
      <c r="AE13">
        <v>137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6</v>
      </c>
      <c r="AU13" t="s">
        <v>20</v>
      </c>
      <c r="AV13">
        <v>0</v>
      </c>
      <c r="AW13">
        <v>2</v>
      </c>
      <c r="AX13">
        <v>48948000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ROUND(Y13*Source!I28,9)</f>
        <v>0</v>
      </c>
      <c r="CY13">
        <f t="shared" si="5"/>
        <v>137</v>
      </c>
      <c r="CZ13">
        <f t="shared" si="6"/>
        <v>137</v>
      </c>
      <c r="DA13">
        <f t="shared" si="7"/>
        <v>1</v>
      </c>
      <c r="DB13">
        <f t="shared" si="8"/>
        <v>0</v>
      </c>
      <c r="DC13">
        <f t="shared" si="9"/>
        <v>0</v>
      </c>
      <c r="DD13" t="s">
        <v>6</v>
      </c>
      <c r="DE13" t="s">
        <v>6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0</v>
      </c>
      <c r="DJ13">
        <f t="shared" si="10"/>
        <v>0</v>
      </c>
      <c r="DK13">
        <v>0</v>
      </c>
    </row>
    <row r="14" spans="1:115" x14ac:dyDescent="0.2">
      <c r="A14">
        <f>ROW(Source!A28)</f>
        <v>28</v>
      </c>
      <c r="B14">
        <v>48947497</v>
      </c>
      <c r="C14">
        <v>48947966</v>
      </c>
      <c r="D14">
        <v>46790634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1346</v>
      </c>
      <c r="N14">
        <v>1009</v>
      </c>
      <c r="O14" t="s">
        <v>316</v>
      </c>
      <c r="P14" t="s">
        <v>316</v>
      </c>
      <c r="Q14">
        <v>1</v>
      </c>
      <c r="W14">
        <v>0</v>
      </c>
      <c r="X14">
        <v>571059557</v>
      </c>
      <c r="Y14">
        <f t="shared" si="4"/>
        <v>0</v>
      </c>
      <c r="AA14">
        <v>700</v>
      </c>
      <c r="AB14">
        <v>0</v>
      </c>
      <c r="AC14">
        <v>0</v>
      </c>
      <c r="AD14">
        <v>0</v>
      </c>
      <c r="AE14">
        <v>700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0.04</v>
      </c>
      <c r="AU14" t="s">
        <v>20</v>
      </c>
      <c r="AV14">
        <v>0</v>
      </c>
      <c r="AW14">
        <v>2</v>
      </c>
      <c r="AX14">
        <v>48948001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ROUND(Y14*Source!I28,9)</f>
        <v>0</v>
      </c>
      <c r="CY14">
        <f t="shared" si="5"/>
        <v>700</v>
      </c>
      <c r="CZ14">
        <f t="shared" si="6"/>
        <v>700</v>
      </c>
      <c r="DA14">
        <f t="shared" si="7"/>
        <v>1</v>
      </c>
      <c r="DB14">
        <f t="shared" si="8"/>
        <v>0</v>
      </c>
      <c r="DC14">
        <f t="shared" si="9"/>
        <v>0</v>
      </c>
      <c r="DD14" t="s">
        <v>6</v>
      </c>
      <c r="DE14" t="s">
        <v>6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 t="shared" si="10"/>
        <v>0</v>
      </c>
      <c r="DK14">
        <v>0</v>
      </c>
    </row>
    <row r="15" spans="1:115" x14ac:dyDescent="0.2">
      <c r="A15">
        <f>ROW(Source!A28)</f>
        <v>28</v>
      </c>
      <c r="B15">
        <v>48947497</v>
      </c>
      <c r="C15">
        <v>48947966</v>
      </c>
      <c r="D15">
        <v>46790655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316</v>
      </c>
      <c r="P15" t="s">
        <v>316</v>
      </c>
      <c r="Q15">
        <v>1</v>
      </c>
      <c r="W15">
        <v>0</v>
      </c>
      <c r="X15">
        <v>-1005099923</v>
      </c>
      <c r="Y15">
        <f t="shared" si="4"/>
        <v>0</v>
      </c>
      <c r="AA15">
        <v>150.80000000000001</v>
      </c>
      <c r="AB15">
        <v>0</v>
      </c>
      <c r="AC15">
        <v>0</v>
      </c>
      <c r="AD15">
        <v>0</v>
      </c>
      <c r="AE15">
        <v>150.80000000000001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2</v>
      </c>
      <c r="AU15" t="s">
        <v>20</v>
      </c>
      <c r="AV15">
        <v>0</v>
      </c>
      <c r="AW15">
        <v>2</v>
      </c>
      <c r="AX15">
        <v>48948002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ROUND(Y15*Source!I28,9)</f>
        <v>0</v>
      </c>
      <c r="CY15">
        <f t="shared" si="5"/>
        <v>150.80000000000001</v>
      </c>
      <c r="CZ15">
        <f t="shared" si="6"/>
        <v>150.80000000000001</v>
      </c>
      <c r="DA15">
        <f t="shared" si="7"/>
        <v>1</v>
      </c>
      <c r="DB15">
        <f t="shared" si="8"/>
        <v>0</v>
      </c>
      <c r="DC15">
        <f t="shared" si="9"/>
        <v>0</v>
      </c>
      <c r="DD15" t="s">
        <v>6</v>
      </c>
      <c r="DE15" t="s">
        <v>6</v>
      </c>
      <c r="DF15">
        <f t="shared" si="0"/>
        <v>0</v>
      </c>
      <c r="DG15">
        <f t="shared" si="1"/>
        <v>0</v>
      </c>
      <c r="DH15">
        <f t="shared" si="2"/>
        <v>0</v>
      </c>
      <c r="DI15">
        <f t="shared" si="3"/>
        <v>0</v>
      </c>
      <c r="DJ15">
        <f t="shared" si="10"/>
        <v>0</v>
      </c>
      <c r="DK15">
        <v>0</v>
      </c>
    </row>
    <row r="16" spans="1:115" x14ac:dyDescent="0.2">
      <c r="A16">
        <f>ROW(Source!A28)</f>
        <v>28</v>
      </c>
      <c r="B16">
        <v>48947497</v>
      </c>
      <c r="C16">
        <v>48947966</v>
      </c>
      <c r="D16">
        <v>46790668</v>
      </c>
      <c r="E16">
        <v>1</v>
      </c>
      <c r="F16">
        <v>1</v>
      </c>
      <c r="G16">
        <v>1</v>
      </c>
      <c r="H16">
        <v>3</v>
      </c>
      <c r="I16" t="s">
        <v>347</v>
      </c>
      <c r="J16" t="s">
        <v>348</v>
      </c>
      <c r="K16" t="s">
        <v>349</v>
      </c>
      <c r="L16">
        <v>1354</v>
      </c>
      <c r="N16">
        <v>1010</v>
      </c>
      <c r="O16" t="s">
        <v>350</v>
      </c>
      <c r="P16" t="s">
        <v>350</v>
      </c>
      <c r="Q16">
        <v>1</v>
      </c>
      <c r="W16">
        <v>0</v>
      </c>
      <c r="X16">
        <v>1128637741</v>
      </c>
      <c r="Y16">
        <f t="shared" si="4"/>
        <v>0</v>
      </c>
      <c r="AA16">
        <v>34.799999999999997</v>
      </c>
      <c r="AB16">
        <v>0</v>
      </c>
      <c r="AC16">
        <v>0</v>
      </c>
      <c r="AD16">
        <v>0</v>
      </c>
      <c r="AE16">
        <v>34.799999999999997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6</v>
      </c>
      <c r="AU16" t="s">
        <v>20</v>
      </c>
      <c r="AV16">
        <v>0</v>
      </c>
      <c r="AW16">
        <v>2</v>
      </c>
      <c r="AX16">
        <v>48948003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ROUND(Y16*Source!I28,9)</f>
        <v>0</v>
      </c>
      <c r="CY16">
        <f t="shared" si="5"/>
        <v>34.799999999999997</v>
      </c>
      <c r="CZ16">
        <f t="shared" si="6"/>
        <v>34.799999999999997</v>
      </c>
      <c r="DA16">
        <f t="shared" si="7"/>
        <v>1</v>
      </c>
      <c r="DB16">
        <f t="shared" si="8"/>
        <v>0</v>
      </c>
      <c r="DC16">
        <f t="shared" si="9"/>
        <v>0</v>
      </c>
      <c r="DD16" t="s">
        <v>6</v>
      </c>
      <c r="DE16" t="s">
        <v>6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 t="shared" si="10"/>
        <v>0</v>
      </c>
      <c r="DK16">
        <v>0</v>
      </c>
    </row>
    <row r="17" spans="1:115" x14ac:dyDescent="0.2">
      <c r="A17">
        <f>ROW(Source!A28)</f>
        <v>28</v>
      </c>
      <c r="B17">
        <v>48947497</v>
      </c>
      <c r="C17">
        <v>48947966</v>
      </c>
      <c r="D17">
        <v>46790670</v>
      </c>
      <c r="E17">
        <v>1</v>
      </c>
      <c r="F17">
        <v>1</v>
      </c>
      <c r="G17">
        <v>1</v>
      </c>
      <c r="H17">
        <v>3</v>
      </c>
      <c r="I17" t="s">
        <v>351</v>
      </c>
      <c r="J17" t="s">
        <v>352</v>
      </c>
      <c r="K17" t="s">
        <v>353</v>
      </c>
      <c r="L17">
        <v>1354</v>
      </c>
      <c r="N17">
        <v>1010</v>
      </c>
      <c r="O17" t="s">
        <v>350</v>
      </c>
      <c r="P17" t="s">
        <v>350</v>
      </c>
      <c r="Q17">
        <v>1</v>
      </c>
      <c r="W17">
        <v>0</v>
      </c>
      <c r="X17">
        <v>604971148</v>
      </c>
      <c r="Y17">
        <f t="shared" si="4"/>
        <v>0</v>
      </c>
      <c r="AA17">
        <v>2.7</v>
      </c>
      <c r="AB17">
        <v>0</v>
      </c>
      <c r="AC17">
        <v>0</v>
      </c>
      <c r="AD17">
        <v>0</v>
      </c>
      <c r="AE17">
        <v>2.7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4</v>
      </c>
      <c r="AU17" t="s">
        <v>20</v>
      </c>
      <c r="AV17">
        <v>0</v>
      </c>
      <c r="AW17">
        <v>2</v>
      </c>
      <c r="AX17">
        <v>48948004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ROUND(Y17*Source!I28,9)</f>
        <v>0</v>
      </c>
      <c r="CY17">
        <f t="shared" si="5"/>
        <v>2.7</v>
      </c>
      <c r="CZ17">
        <f t="shared" si="6"/>
        <v>2.7</v>
      </c>
      <c r="DA17">
        <f t="shared" si="7"/>
        <v>1</v>
      </c>
      <c r="DB17">
        <f t="shared" si="8"/>
        <v>0</v>
      </c>
      <c r="DC17">
        <f t="shared" si="9"/>
        <v>0</v>
      </c>
      <c r="DD17" t="s">
        <v>6</v>
      </c>
      <c r="DE17" t="s">
        <v>6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 t="shared" si="10"/>
        <v>0</v>
      </c>
      <c r="DK17">
        <v>0</v>
      </c>
    </row>
    <row r="18" spans="1:115" x14ac:dyDescent="0.2">
      <c r="A18">
        <f>ROW(Source!A28)</f>
        <v>28</v>
      </c>
      <c r="B18">
        <v>48947497</v>
      </c>
      <c r="C18">
        <v>48947966</v>
      </c>
      <c r="D18">
        <v>46790686</v>
      </c>
      <c r="E18">
        <v>1</v>
      </c>
      <c r="F18">
        <v>1</v>
      </c>
      <c r="G18">
        <v>1</v>
      </c>
      <c r="H18">
        <v>3</v>
      </c>
      <c r="I18" t="s">
        <v>354</v>
      </c>
      <c r="J18" t="s">
        <v>355</v>
      </c>
      <c r="K18" t="s">
        <v>356</v>
      </c>
      <c r="L18">
        <v>1346</v>
      </c>
      <c r="N18">
        <v>1009</v>
      </c>
      <c r="O18" t="s">
        <v>316</v>
      </c>
      <c r="P18" t="s">
        <v>316</v>
      </c>
      <c r="Q18">
        <v>1</v>
      </c>
      <c r="W18">
        <v>0</v>
      </c>
      <c r="X18">
        <v>-550358617</v>
      </c>
      <c r="Y18">
        <f t="shared" si="4"/>
        <v>0</v>
      </c>
      <c r="AA18">
        <v>135</v>
      </c>
      <c r="AB18">
        <v>0</v>
      </c>
      <c r="AC18">
        <v>0</v>
      </c>
      <c r="AD18">
        <v>0</v>
      </c>
      <c r="AE18">
        <v>135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8</v>
      </c>
      <c r="AU18" t="s">
        <v>20</v>
      </c>
      <c r="AV18">
        <v>0</v>
      </c>
      <c r="AW18">
        <v>2</v>
      </c>
      <c r="AX18">
        <v>48948005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ROUND(Y18*Source!I28,9)</f>
        <v>0</v>
      </c>
      <c r="CY18">
        <f t="shared" si="5"/>
        <v>135</v>
      </c>
      <c r="CZ18">
        <f t="shared" si="6"/>
        <v>135</v>
      </c>
      <c r="DA18">
        <f t="shared" si="7"/>
        <v>1</v>
      </c>
      <c r="DB18">
        <f t="shared" si="8"/>
        <v>0</v>
      </c>
      <c r="DC18">
        <f t="shared" si="9"/>
        <v>0</v>
      </c>
      <c r="DD18" t="s">
        <v>6</v>
      </c>
      <c r="DE18" t="s">
        <v>6</v>
      </c>
      <c r="DF18">
        <f t="shared" si="0"/>
        <v>0</v>
      </c>
      <c r="DG18">
        <f t="shared" si="1"/>
        <v>0</v>
      </c>
      <c r="DH18">
        <f t="shared" si="2"/>
        <v>0</v>
      </c>
      <c r="DI18">
        <f t="shared" si="3"/>
        <v>0</v>
      </c>
      <c r="DJ18">
        <f t="shared" si="10"/>
        <v>0</v>
      </c>
      <c r="DK18">
        <v>0</v>
      </c>
    </row>
    <row r="19" spans="1:115" x14ac:dyDescent="0.2">
      <c r="A19">
        <f>ROW(Source!A28)</f>
        <v>28</v>
      </c>
      <c r="B19">
        <v>48947497</v>
      </c>
      <c r="C19">
        <v>48947966</v>
      </c>
      <c r="D19">
        <v>46790782</v>
      </c>
      <c r="E19">
        <v>1</v>
      </c>
      <c r="F19">
        <v>1</v>
      </c>
      <c r="G19">
        <v>1</v>
      </c>
      <c r="H19">
        <v>3</v>
      </c>
      <c r="I19" t="s">
        <v>357</v>
      </c>
      <c r="J19" t="s">
        <v>358</v>
      </c>
      <c r="K19" t="s">
        <v>359</v>
      </c>
      <c r="L19">
        <v>1301</v>
      </c>
      <c r="N19">
        <v>1003</v>
      </c>
      <c r="O19" t="s">
        <v>360</v>
      </c>
      <c r="P19" t="s">
        <v>360</v>
      </c>
      <c r="Q19">
        <v>1</v>
      </c>
      <c r="W19">
        <v>0</v>
      </c>
      <c r="X19">
        <v>1472057315</v>
      </c>
      <c r="Y19">
        <f t="shared" si="4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6</v>
      </c>
      <c r="AT19">
        <v>5</v>
      </c>
      <c r="AU19" t="s">
        <v>20</v>
      </c>
      <c r="AV19">
        <v>0</v>
      </c>
      <c r="AW19">
        <v>2</v>
      </c>
      <c r="AX19">
        <v>48948006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ROUND(Y19*Source!I28,9)</f>
        <v>0</v>
      </c>
      <c r="CY19">
        <f t="shared" si="5"/>
        <v>0</v>
      </c>
      <c r="CZ19">
        <f t="shared" si="6"/>
        <v>0</v>
      </c>
      <c r="DA19">
        <f t="shared" si="7"/>
        <v>1</v>
      </c>
      <c r="DB19">
        <f t="shared" si="8"/>
        <v>0</v>
      </c>
      <c r="DC19">
        <f t="shared" si="9"/>
        <v>0</v>
      </c>
      <c r="DD19" t="s">
        <v>6</v>
      </c>
      <c r="DE19" t="s">
        <v>6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0</v>
      </c>
      <c r="DJ19">
        <f t="shared" si="10"/>
        <v>0</v>
      </c>
      <c r="DK19">
        <v>0</v>
      </c>
    </row>
    <row r="20" spans="1:115" x14ac:dyDescent="0.2">
      <c r="A20">
        <f>ROW(Source!A28)</f>
        <v>28</v>
      </c>
      <c r="B20">
        <v>48947497</v>
      </c>
      <c r="C20">
        <v>48947966</v>
      </c>
      <c r="D20">
        <v>46790813</v>
      </c>
      <c r="E20">
        <v>1</v>
      </c>
      <c r="F20">
        <v>1</v>
      </c>
      <c r="G20">
        <v>1</v>
      </c>
      <c r="H20">
        <v>3</v>
      </c>
      <c r="I20" t="s">
        <v>361</v>
      </c>
      <c r="J20" t="s">
        <v>362</v>
      </c>
      <c r="K20" t="s">
        <v>363</v>
      </c>
      <c r="L20">
        <v>1301</v>
      </c>
      <c r="N20">
        <v>1003</v>
      </c>
      <c r="O20" t="s">
        <v>360</v>
      </c>
      <c r="P20" t="s">
        <v>360</v>
      </c>
      <c r="Q20">
        <v>1</v>
      </c>
      <c r="W20">
        <v>0</v>
      </c>
      <c r="X20">
        <v>-1429379992</v>
      </c>
      <c r="Y20">
        <f t="shared" si="4"/>
        <v>0</v>
      </c>
      <c r="AA20">
        <v>90</v>
      </c>
      <c r="AB20">
        <v>0</v>
      </c>
      <c r="AC20">
        <v>0</v>
      </c>
      <c r="AD20">
        <v>0</v>
      </c>
      <c r="AE20">
        <v>90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2.2000000000000002</v>
      </c>
      <c r="AU20" t="s">
        <v>20</v>
      </c>
      <c r="AV20">
        <v>0</v>
      </c>
      <c r="AW20">
        <v>2</v>
      </c>
      <c r="AX20">
        <v>48948007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ROUND(Y20*Source!I28,9)</f>
        <v>0</v>
      </c>
      <c r="CY20">
        <f t="shared" si="5"/>
        <v>90</v>
      </c>
      <c r="CZ20">
        <f t="shared" si="6"/>
        <v>90</v>
      </c>
      <c r="DA20">
        <f t="shared" si="7"/>
        <v>1</v>
      </c>
      <c r="DB20">
        <f t="shared" si="8"/>
        <v>0</v>
      </c>
      <c r="DC20">
        <f t="shared" si="9"/>
        <v>0</v>
      </c>
      <c r="DD20" t="s">
        <v>6</v>
      </c>
      <c r="DE20" t="s">
        <v>6</v>
      </c>
      <c r="DF20">
        <f t="shared" si="0"/>
        <v>0</v>
      </c>
      <c r="DG20">
        <f t="shared" si="1"/>
        <v>0</v>
      </c>
      <c r="DH20">
        <f t="shared" si="2"/>
        <v>0</v>
      </c>
      <c r="DI20">
        <f t="shared" si="3"/>
        <v>0</v>
      </c>
      <c r="DJ20">
        <f t="shared" si="10"/>
        <v>0</v>
      </c>
      <c r="DK20">
        <v>0</v>
      </c>
    </row>
    <row r="21" spans="1:115" x14ac:dyDescent="0.2">
      <c r="A21">
        <f>ROW(Source!A28)</f>
        <v>28</v>
      </c>
      <c r="B21">
        <v>48947497</v>
      </c>
      <c r="C21">
        <v>48947966</v>
      </c>
      <c r="D21">
        <v>46790946</v>
      </c>
      <c r="E21">
        <v>1</v>
      </c>
      <c r="F21">
        <v>1</v>
      </c>
      <c r="G21">
        <v>1</v>
      </c>
      <c r="H21">
        <v>3</v>
      </c>
      <c r="I21" t="s">
        <v>364</v>
      </c>
      <c r="J21" t="s">
        <v>365</v>
      </c>
      <c r="K21" t="s">
        <v>366</v>
      </c>
      <c r="L21">
        <v>1354</v>
      </c>
      <c r="N21">
        <v>1010</v>
      </c>
      <c r="O21" t="s">
        <v>350</v>
      </c>
      <c r="P21" t="s">
        <v>350</v>
      </c>
      <c r="Q21">
        <v>1</v>
      </c>
      <c r="W21">
        <v>0</v>
      </c>
      <c r="X21">
        <v>1679018197</v>
      </c>
      <c r="Y21">
        <f t="shared" si="4"/>
        <v>0</v>
      </c>
      <c r="AA21">
        <v>1.6</v>
      </c>
      <c r="AB21">
        <v>0</v>
      </c>
      <c r="AC21">
        <v>0</v>
      </c>
      <c r="AD21">
        <v>0</v>
      </c>
      <c r="AE21">
        <v>1.6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2</v>
      </c>
      <c r="AU21" t="s">
        <v>20</v>
      </c>
      <c r="AV21">
        <v>0</v>
      </c>
      <c r="AW21">
        <v>2</v>
      </c>
      <c r="AX21">
        <v>48948008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ROUND(Y21*Source!I28,9)</f>
        <v>0</v>
      </c>
      <c r="CY21">
        <f t="shared" si="5"/>
        <v>1.6</v>
      </c>
      <c r="CZ21">
        <f t="shared" si="6"/>
        <v>1.6</v>
      </c>
      <c r="DA21">
        <f t="shared" si="7"/>
        <v>1</v>
      </c>
      <c r="DB21">
        <f t="shared" si="8"/>
        <v>0</v>
      </c>
      <c r="DC21">
        <f t="shared" si="9"/>
        <v>0</v>
      </c>
      <c r="DD21" t="s">
        <v>6</v>
      </c>
      <c r="DE21" t="s">
        <v>6</v>
      </c>
      <c r="DF21">
        <f t="shared" si="0"/>
        <v>0</v>
      </c>
      <c r="DG21">
        <f t="shared" si="1"/>
        <v>0</v>
      </c>
      <c r="DH21">
        <f t="shared" si="2"/>
        <v>0</v>
      </c>
      <c r="DI21">
        <f t="shared" si="3"/>
        <v>0</v>
      </c>
      <c r="DJ21">
        <f t="shared" si="10"/>
        <v>0</v>
      </c>
      <c r="DK21">
        <v>0</v>
      </c>
    </row>
    <row r="22" spans="1:115" x14ac:dyDescent="0.2">
      <c r="A22">
        <f>ROW(Source!A29)</f>
        <v>29</v>
      </c>
      <c r="B22">
        <v>48947497</v>
      </c>
      <c r="C22">
        <v>48948009</v>
      </c>
      <c r="D22">
        <v>46789914</v>
      </c>
      <c r="E22">
        <v>1</v>
      </c>
      <c r="F22">
        <v>1</v>
      </c>
      <c r="G22">
        <v>1</v>
      </c>
      <c r="H22">
        <v>1</v>
      </c>
      <c r="I22" t="s">
        <v>301</v>
      </c>
      <c r="J22" t="s">
        <v>6</v>
      </c>
      <c r="K22" t="s">
        <v>302</v>
      </c>
      <c r="L22">
        <v>1369</v>
      </c>
      <c r="N22">
        <v>1013</v>
      </c>
      <c r="O22" t="s">
        <v>303</v>
      </c>
      <c r="P22" t="s">
        <v>303</v>
      </c>
      <c r="Q22">
        <v>1</v>
      </c>
      <c r="W22">
        <v>0</v>
      </c>
      <c r="X22">
        <v>1283279319</v>
      </c>
      <c r="Y22">
        <f>(AT22*1.05)</f>
        <v>25.872000000000003</v>
      </c>
      <c r="AA22">
        <v>0</v>
      </c>
      <c r="AB22">
        <v>0</v>
      </c>
      <c r="AC22">
        <v>0</v>
      </c>
      <c r="AD22">
        <v>173.4</v>
      </c>
      <c r="AE22">
        <v>0</v>
      </c>
      <c r="AF22">
        <v>0</v>
      </c>
      <c r="AG22">
        <v>0</v>
      </c>
      <c r="AH22">
        <v>173.4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24.64</v>
      </c>
      <c r="AU22" t="s">
        <v>21</v>
      </c>
      <c r="AV22">
        <v>1</v>
      </c>
      <c r="AW22">
        <v>2</v>
      </c>
      <c r="AX22">
        <v>48948031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ROUND(Y22*Source!I29,9)</f>
        <v>25.872</v>
      </c>
      <c r="CY22">
        <f>AD22</f>
        <v>173.4</v>
      </c>
      <c r="CZ22">
        <f>AH22</f>
        <v>173.4</v>
      </c>
      <c r="DA22">
        <f>AL22</f>
        <v>1</v>
      </c>
      <c r="DB22">
        <f>ROUND((ROUND(AT22*CZ22,2)*1.05),2)</f>
        <v>4486.21</v>
      </c>
      <c r="DC22">
        <f>ROUND((ROUND(AT22*AG22,2)*1.05),2)</f>
        <v>0</v>
      </c>
      <c r="DD22" t="s">
        <v>6</v>
      </c>
      <c r="DE22" t="s">
        <v>6</v>
      </c>
      <c r="DF22">
        <f t="shared" si="0"/>
        <v>0</v>
      </c>
      <c r="DG22">
        <f t="shared" si="1"/>
        <v>0</v>
      </c>
      <c r="DH22">
        <f t="shared" si="2"/>
        <v>0</v>
      </c>
      <c r="DI22">
        <f t="shared" si="3"/>
        <v>4486</v>
      </c>
      <c r="DJ22">
        <f>DI22</f>
        <v>4486</v>
      </c>
      <c r="DK22">
        <v>0</v>
      </c>
    </row>
    <row r="23" spans="1:115" x14ac:dyDescent="0.2">
      <c r="A23">
        <f>ROW(Source!A29)</f>
        <v>29</v>
      </c>
      <c r="B23">
        <v>48947497</v>
      </c>
      <c r="C23">
        <v>48948009</v>
      </c>
      <c r="D23">
        <v>46789932</v>
      </c>
      <c r="E23">
        <v>1</v>
      </c>
      <c r="F23">
        <v>1</v>
      </c>
      <c r="G23">
        <v>1</v>
      </c>
      <c r="H23">
        <v>1</v>
      </c>
      <c r="I23" t="s">
        <v>304</v>
      </c>
      <c r="J23" t="s">
        <v>6</v>
      </c>
      <c r="K23" t="s">
        <v>305</v>
      </c>
      <c r="L23">
        <v>1369</v>
      </c>
      <c r="N23">
        <v>1013</v>
      </c>
      <c r="O23" t="s">
        <v>303</v>
      </c>
      <c r="P23" t="s">
        <v>303</v>
      </c>
      <c r="Q23">
        <v>1</v>
      </c>
      <c r="W23">
        <v>0</v>
      </c>
      <c r="X23">
        <v>-2064397674</v>
      </c>
      <c r="Y23">
        <f>(AT23*1.05)</f>
        <v>12.967499999999999</v>
      </c>
      <c r="AA23">
        <v>0</v>
      </c>
      <c r="AB23">
        <v>0</v>
      </c>
      <c r="AC23">
        <v>0</v>
      </c>
      <c r="AD23">
        <v>173.4</v>
      </c>
      <c r="AE23">
        <v>0</v>
      </c>
      <c r="AF23">
        <v>0</v>
      </c>
      <c r="AG23">
        <v>0</v>
      </c>
      <c r="AH23">
        <v>173.4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12.35</v>
      </c>
      <c r="AU23" t="s">
        <v>21</v>
      </c>
      <c r="AV23">
        <v>2</v>
      </c>
      <c r="AW23">
        <v>2</v>
      </c>
      <c r="AX23">
        <v>48948032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ROUND(Y23*Source!I29,9)</f>
        <v>12.967499999999999</v>
      </c>
      <c r="CY23">
        <f>AD23</f>
        <v>173.4</v>
      </c>
      <c r="CZ23">
        <f>AH23</f>
        <v>173.4</v>
      </c>
      <c r="DA23">
        <f>AL23</f>
        <v>1</v>
      </c>
      <c r="DB23">
        <f>ROUND((ROUND(AT23*CZ23,2)*1.05),2)</f>
        <v>2248.56</v>
      </c>
      <c r="DC23">
        <f>ROUND((ROUND(AT23*AG23,2)*1.05),2)</f>
        <v>0</v>
      </c>
      <c r="DD23" t="s">
        <v>6</v>
      </c>
      <c r="DE23" t="s">
        <v>6</v>
      </c>
      <c r="DF23">
        <f t="shared" si="0"/>
        <v>0</v>
      </c>
      <c r="DG23">
        <f t="shared" si="1"/>
        <v>0</v>
      </c>
      <c r="DH23">
        <f t="shared" si="2"/>
        <v>0</v>
      </c>
      <c r="DI23">
        <f t="shared" si="3"/>
        <v>2249</v>
      </c>
      <c r="DJ23">
        <f>DI23</f>
        <v>2249</v>
      </c>
      <c r="DK23">
        <v>0</v>
      </c>
    </row>
    <row r="24" spans="1:115" x14ac:dyDescent="0.2">
      <c r="A24">
        <f>ROW(Source!A29)</f>
        <v>29</v>
      </c>
      <c r="B24">
        <v>48947497</v>
      </c>
      <c r="C24">
        <v>48948009</v>
      </c>
      <c r="D24">
        <v>46790266</v>
      </c>
      <c r="E24">
        <v>1</v>
      </c>
      <c r="F24">
        <v>1</v>
      </c>
      <c r="G24">
        <v>1</v>
      </c>
      <c r="H24">
        <v>2</v>
      </c>
      <c r="I24" t="s">
        <v>306</v>
      </c>
      <c r="J24" t="s">
        <v>307</v>
      </c>
      <c r="K24" t="s">
        <v>308</v>
      </c>
      <c r="L24">
        <v>1368</v>
      </c>
      <c r="N24">
        <v>1011</v>
      </c>
      <c r="O24" t="s">
        <v>309</v>
      </c>
      <c r="P24" t="s">
        <v>309</v>
      </c>
      <c r="Q24">
        <v>1</v>
      </c>
      <c r="W24">
        <v>0</v>
      </c>
      <c r="X24">
        <v>-294894390</v>
      </c>
      <c r="Y24">
        <f>(AT24*1.05)</f>
        <v>1.5750000000000002</v>
      </c>
      <c r="AA24">
        <v>0</v>
      </c>
      <c r="AB24">
        <v>111.1</v>
      </c>
      <c r="AC24">
        <v>0</v>
      </c>
      <c r="AD24">
        <v>0</v>
      </c>
      <c r="AE24">
        <v>0</v>
      </c>
      <c r="AF24">
        <v>111.1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1.5</v>
      </c>
      <c r="AU24" t="s">
        <v>21</v>
      </c>
      <c r="AV24">
        <v>0</v>
      </c>
      <c r="AW24">
        <v>2</v>
      </c>
      <c r="AX24">
        <v>48948033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ROUND(Y24*Source!I29,9)</f>
        <v>1.575</v>
      </c>
      <c r="CY24">
        <f>AB24</f>
        <v>111.1</v>
      </c>
      <c r="CZ24">
        <f>AF24</f>
        <v>111.1</v>
      </c>
      <c r="DA24">
        <f>AJ24</f>
        <v>1</v>
      </c>
      <c r="DB24">
        <f>ROUND((ROUND(AT24*CZ24,2)*1.05),2)</f>
        <v>174.98</v>
      </c>
      <c r="DC24">
        <f>ROUND((ROUND(AT24*AG24,2)*1.05),2)</f>
        <v>0</v>
      </c>
      <c r="DD24" t="s">
        <v>6</v>
      </c>
      <c r="DE24" t="s">
        <v>6</v>
      </c>
      <c r="DF24">
        <f t="shared" si="0"/>
        <v>0</v>
      </c>
      <c r="DG24">
        <f t="shared" si="1"/>
        <v>175</v>
      </c>
      <c r="DH24">
        <f t="shared" si="2"/>
        <v>0</v>
      </c>
      <c r="DI24">
        <f t="shared" si="3"/>
        <v>0</v>
      </c>
      <c r="DJ24">
        <f>DG24</f>
        <v>175</v>
      </c>
      <c r="DK24">
        <v>0</v>
      </c>
    </row>
    <row r="25" spans="1:115" x14ac:dyDescent="0.2">
      <c r="A25">
        <f>ROW(Source!A29)</f>
        <v>29</v>
      </c>
      <c r="B25">
        <v>48947497</v>
      </c>
      <c r="C25">
        <v>48948009</v>
      </c>
      <c r="D25">
        <v>46790290</v>
      </c>
      <c r="E25">
        <v>1</v>
      </c>
      <c r="F25">
        <v>1</v>
      </c>
      <c r="G25">
        <v>1</v>
      </c>
      <c r="H25">
        <v>2</v>
      </c>
      <c r="I25" t="s">
        <v>310</v>
      </c>
      <c r="J25" t="s">
        <v>311</v>
      </c>
      <c r="K25" t="s">
        <v>312</v>
      </c>
      <c r="L25">
        <v>1368</v>
      </c>
      <c r="N25">
        <v>1011</v>
      </c>
      <c r="O25" t="s">
        <v>309</v>
      </c>
      <c r="P25" t="s">
        <v>309</v>
      </c>
      <c r="Q25">
        <v>1</v>
      </c>
      <c r="W25">
        <v>0</v>
      </c>
      <c r="X25">
        <v>797123984</v>
      </c>
      <c r="Y25">
        <f>(AT25*1.05)</f>
        <v>12.967499999999999</v>
      </c>
      <c r="AA25">
        <v>0</v>
      </c>
      <c r="AB25">
        <v>1121.8</v>
      </c>
      <c r="AC25">
        <v>0</v>
      </c>
      <c r="AD25">
        <v>0</v>
      </c>
      <c r="AE25">
        <v>0</v>
      </c>
      <c r="AF25">
        <v>1121.8000000000002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12.35</v>
      </c>
      <c r="AU25" t="s">
        <v>21</v>
      </c>
      <c r="AV25">
        <v>0</v>
      </c>
      <c r="AW25">
        <v>2</v>
      </c>
      <c r="AX25">
        <v>48948034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ROUND(Y25*Source!I29,9)</f>
        <v>12.967499999999999</v>
      </c>
      <c r="CY25">
        <f>AB25</f>
        <v>1121.8</v>
      </c>
      <c r="CZ25">
        <f>AF25</f>
        <v>1121.8000000000002</v>
      </c>
      <c r="DA25">
        <f>AJ25</f>
        <v>1</v>
      </c>
      <c r="DB25">
        <f>ROUND((ROUND(AT25*CZ25,2)*1.05),2)</f>
        <v>14546.94</v>
      </c>
      <c r="DC25">
        <f>ROUND((ROUND(AT25*AG25,2)*1.05),2)</f>
        <v>0</v>
      </c>
      <c r="DD25" t="s">
        <v>6</v>
      </c>
      <c r="DE25" t="s">
        <v>6</v>
      </c>
      <c r="DF25">
        <f t="shared" si="0"/>
        <v>0</v>
      </c>
      <c r="DG25">
        <f t="shared" si="1"/>
        <v>14547</v>
      </c>
      <c r="DH25">
        <f t="shared" si="2"/>
        <v>0</v>
      </c>
      <c r="DI25">
        <f t="shared" si="3"/>
        <v>0</v>
      </c>
      <c r="DJ25">
        <f>DG25</f>
        <v>14547</v>
      </c>
      <c r="DK25">
        <v>0</v>
      </c>
    </row>
    <row r="26" spans="1:115" x14ac:dyDescent="0.2">
      <c r="A26">
        <f>ROW(Source!A29)</f>
        <v>29</v>
      </c>
      <c r="B26">
        <v>48947497</v>
      </c>
      <c r="C26">
        <v>48948009</v>
      </c>
      <c r="D26">
        <v>46790297</v>
      </c>
      <c r="E26">
        <v>1</v>
      </c>
      <c r="F26">
        <v>1</v>
      </c>
      <c r="G26">
        <v>1</v>
      </c>
      <c r="H26">
        <v>3</v>
      </c>
      <c r="I26" t="s">
        <v>313</v>
      </c>
      <c r="J26" t="s">
        <v>314</v>
      </c>
      <c r="K26" t="s">
        <v>315</v>
      </c>
      <c r="L26">
        <v>1346</v>
      </c>
      <c r="N26">
        <v>1009</v>
      </c>
      <c r="O26" t="s">
        <v>316</v>
      </c>
      <c r="P26" t="s">
        <v>316</v>
      </c>
      <c r="Q26">
        <v>1</v>
      </c>
      <c r="W26">
        <v>0</v>
      </c>
      <c r="X26">
        <v>-349399145</v>
      </c>
      <c r="Y26">
        <f t="shared" ref="Y26:Y42" si="11">(AT26*0)</f>
        <v>0</v>
      </c>
      <c r="AA26">
        <v>400</v>
      </c>
      <c r="AB26">
        <v>0</v>
      </c>
      <c r="AC26">
        <v>0</v>
      </c>
      <c r="AD26">
        <v>0</v>
      </c>
      <c r="AE26">
        <v>400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0.08</v>
      </c>
      <c r="AU26" t="s">
        <v>20</v>
      </c>
      <c r="AV26">
        <v>0</v>
      </c>
      <c r="AW26">
        <v>2</v>
      </c>
      <c r="AX26">
        <v>48948035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ROUND(Y26*Source!I29,9)</f>
        <v>0</v>
      </c>
      <c r="CY26">
        <f t="shared" ref="CY26:CY42" si="12">AA26</f>
        <v>400</v>
      </c>
      <c r="CZ26">
        <f t="shared" ref="CZ26:CZ42" si="13">AE26</f>
        <v>400</v>
      </c>
      <c r="DA26">
        <f t="shared" ref="DA26:DA42" si="14">AI26</f>
        <v>1</v>
      </c>
      <c r="DB26">
        <f t="shared" ref="DB26:DB42" si="15">ROUND((ROUND(AT26*CZ26,2)*0),2)</f>
        <v>0</v>
      </c>
      <c r="DC26">
        <f t="shared" ref="DC26:DC42" si="16">ROUND((ROUND(AT26*AG26,2)*0),2)</f>
        <v>0</v>
      </c>
      <c r="DD26" t="s">
        <v>6</v>
      </c>
      <c r="DE26" t="s">
        <v>6</v>
      </c>
      <c r="DF26">
        <f t="shared" si="0"/>
        <v>0</v>
      </c>
      <c r="DG26">
        <f t="shared" si="1"/>
        <v>0</v>
      </c>
      <c r="DH26">
        <f t="shared" si="2"/>
        <v>0</v>
      </c>
      <c r="DI26">
        <f t="shared" si="3"/>
        <v>0</v>
      </c>
      <c r="DJ26">
        <f t="shared" ref="DJ26:DJ42" si="17">DF26</f>
        <v>0</v>
      </c>
      <c r="DK26">
        <v>0</v>
      </c>
    </row>
    <row r="27" spans="1:115" x14ac:dyDescent="0.2">
      <c r="A27">
        <f>ROW(Source!A29)</f>
        <v>29</v>
      </c>
      <c r="B27">
        <v>48947497</v>
      </c>
      <c r="C27">
        <v>48948009</v>
      </c>
      <c r="D27">
        <v>46790309</v>
      </c>
      <c r="E27">
        <v>1</v>
      </c>
      <c r="F27">
        <v>1</v>
      </c>
      <c r="G27">
        <v>1</v>
      </c>
      <c r="H27">
        <v>3</v>
      </c>
      <c r="I27" t="s">
        <v>317</v>
      </c>
      <c r="J27" t="s">
        <v>318</v>
      </c>
      <c r="K27" t="s">
        <v>319</v>
      </c>
      <c r="L27">
        <v>1346</v>
      </c>
      <c r="N27">
        <v>1009</v>
      </c>
      <c r="O27" t="s">
        <v>316</v>
      </c>
      <c r="P27" t="s">
        <v>316</v>
      </c>
      <c r="Q27">
        <v>1</v>
      </c>
      <c r="W27">
        <v>0</v>
      </c>
      <c r="X27">
        <v>492124750</v>
      </c>
      <c r="Y27">
        <f t="shared" si="11"/>
        <v>0</v>
      </c>
      <c r="AA27">
        <v>89.8</v>
      </c>
      <c r="AB27">
        <v>0</v>
      </c>
      <c r="AC27">
        <v>0</v>
      </c>
      <c r="AD27">
        <v>0</v>
      </c>
      <c r="AE27">
        <v>89.8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0.4</v>
      </c>
      <c r="AU27" t="s">
        <v>20</v>
      </c>
      <c r="AV27">
        <v>0</v>
      </c>
      <c r="AW27">
        <v>2</v>
      </c>
      <c r="AX27">
        <v>48948036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ROUND(Y27*Source!I29,9)</f>
        <v>0</v>
      </c>
      <c r="CY27">
        <f t="shared" si="12"/>
        <v>89.8</v>
      </c>
      <c r="CZ27">
        <f t="shared" si="13"/>
        <v>89.8</v>
      </c>
      <c r="DA27">
        <f t="shared" si="14"/>
        <v>1</v>
      </c>
      <c r="DB27">
        <f t="shared" si="15"/>
        <v>0</v>
      </c>
      <c r="DC27">
        <f t="shared" si="16"/>
        <v>0</v>
      </c>
      <c r="DD27" t="s">
        <v>6</v>
      </c>
      <c r="DE27" t="s">
        <v>6</v>
      </c>
      <c r="DF27">
        <f t="shared" si="0"/>
        <v>0</v>
      </c>
      <c r="DG27">
        <f t="shared" si="1"/>
        <v>0</v>
      </c>
      <c r="DH27">
        <f t="shared" si="2"/>
        <v>0</v>
      </c>
      <c r="DI27">
        <f t="shared" si="3"/>
        <v>0</v>
      </c>
      <c r="DJ27">
        <f t="shared" si="17"/>
        <v>0</v>
      </c>
      <c r="DK27">
        <v>0</v>
      </c>
    </row>
    <row r="28" spans="1:115" x14ac:dyDescent="0.2">
      <c r="A28">
        <f>ROW(Source!A29)</f>
        <v>29</v>
      </c>
      <c r="B28">
        <v>48947497</v>
      </c>
      <c r="C28">
        <v>48948009</v>
      </c>
      <c r="D28">
        <v>46790406</v>
      </c>
      <c r="E28">
        <v>1</v>
      </c>
      <c r="F28">
        <v>1</v>
      </c>
      <c r="G28">
        <v>1</v>
      </c>
      <c r="H28">
        <v>3</v>
      </c>
      <c r="I28" t="s">
        <v>320</v>
      </c>
      <c r="J28" t="s">
        <v>321</v>
      </c>
      <c r="K28" t="s">
        <v>322</v>
      </c>
      <c r="L28">
        <v>1346</v>
      </c>
      <c r="N28">
        <v>1009</v>
      </c>
      <c r="O28" t="s">
        <v>316</v>
      </c>
      <c r="P28" t="s">
        <v>316</v>
      </c>
      <c r="Q28">
        <v>1</v>
      </c>
      <c r="W28">
        <v>0</v>
      </c>
      <c r="X28">
        <v>1952580421</v>
      </c>
      <c r="Y28">
        <f t="shared" si="11"/>
        <v>0</v>
      </c>
      <c r="AA28">
        <v>156.6</v>
      </c>
      <c r="AB28">
        <v>0</v>
      </c>
      <c r="AC28">
        <v>0</v>
      </c>
      <c r="AD28">
        <v>0</v>
      </c>
      <c r="AE28">
        <v>156.6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0.02</v>
      </c>
      <c r="AU28" t="s">
        <v>20</v>
      </c>
      <c r="AV28">
        <v>0</v>
      </c>
      <c r="AW28">
        <v>2</v>
      </c>
      <c r="AX28">
        <v>48948037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ROUND(Y28*Source!I29,9)</f>
        <v>0</v>
      </c>
      <c r="CY28">
        <f t="shared" si="12"/>
        <v>156.6</v>
      </c>
      <c r="CZ28">
        <f t="shared" si="13"/>
        <v>156.6</v>
      </c>
      <c r="DA28">
        <f t="shared" si="14"/>
        <v>1</v>
      </c>
      <c r="DB28">
        <f t="shared" si="15"/>
        <v>0</v>
      </c>
      <c r="DC28">
        <f t="shared" si="16"/>
        <v>0</v>
      </c>
      <c r="DD28" t="s">
        <v>6</v>
      </c>
      <c r="DE28" t="s">
        <v>6</v>
      </c>
      <c r="DF28">
        <f t="shared" si="0"/>
        <v>0</v>
      </c>
      <c r="DG28">
        <f t="shared" si="1"/>
        <v>0</v>
      </c>
      <c r="DH28">
        <f t="shared" si="2"/>
        <v>0</v>
      </c>
      <c r="DI28">
        <f t="shared" si="3"/>
        <v>0</v>
      </c>
      <c r="DJ28">
        <f t="shared" si="17"/>
        <v>0</v>
      </c>
      <c r="DK28">
        <v>0</v>
      </c>
    </row>
    <row r="29" spans="1:115" x14ac:dyDescent="0.2">
      <c r="A29">
        <f>ROW(Source!A29)</f>
        <v>29</v>
      </c>
      <c r="B29">
        <v>48947497</v>
      </c>
      <c r="C29">
        <v>48948009</v>
      </c>
      <c r="D29">
        <v>46790412</v>
      </c>
      <c r="E29">
        <v>1</v>
      </c>
      <c r="F29">
        <v>1</v>
      </c>
      <c r="G29">
        <v>1</v>
      </c>
      <c r="H29">
        <v>3</v>
      </c>
      <c r="I29" t="s">
        <v>323</v>
      </c>
      <c r="J29" t="s">
        <v>324</v>
      </c>
      <c r="K29" t="s">
        <v>325</v>
      </c>
      <c r="L29">
        <v>1346</v>
      </c>
      <c r="N29">
        <v>1009</v>
      </c>
      <c r="O29" t="s">
        <v>316</v>
      </c>
      <c r="P29" t="s">
        <v>316</v>
      </c>
      <c r="Q29">
        <v>1</v>
      </c>
      <c r="W29">
        <v>0</v>
      </c>
      <c r="X29">
        <v>1911357452</v>
      </c>
      <c r="Y29">
        <f t="shared" si="11"/>
        <v>0</v>
      </c>
      <c r="AA29">
        <v>223.1</v>
      </c>
      <c r="AB29">
        <v>0</v>
      </c>
      <c r="AC29">
        <v>0</v>
      </c>
      <c r="AD29">
        <v>0</v>
      </c>
      <c r="AE29">
        <v>223.1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1.6</v>
      </c>
      <c r="AU29" t="s">
        <v>20</v>
      </c>
      <c r="AV29">
        <v>0</v>
      </c>
      <c r="AW29">
        <v>2</v>
      </c>
      <c r="AX29">
        <v>48948038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ROUND(Y29*Source!I29,9)</f>
        <v>0</v>
      </c>
      <c r="CY29">
        <f t="shared" si="12"/>
        <v>223.1</v>
      </c>
      <c r="CZ29">
        <f t="shared" si="13"/>
        <v>223.1</v>
      </c>
      <c r="DA29">
        <f t="shared" si="14"/>
        <v>1</v>
      </c>
      <c r="DB29">
        <f t="shared" si="15"/>
        <v>0</v>
      </c>
      <c r="DC29">
        <f t="shared" si="16"/>
        <v>0</v>
      </c>
      <c r="DD29" t="s">
        <v>6</v>
      </c>
      <c r="DE29" t="s">
        <v>6</v>
      </c>
      <c r="DF29">
        <f t="shared" si="0"/>
        <v>0</v>
      </c>
      <c r="DG29">
        <f t="shared" si="1"/>
        <v>0</v>
      </c>
      <c r="DH29">
        <f t="shared" si="2"/>
        <v>0</v>
      </c>
      <c r="DI29">
        <f t="shared" si="3"/>
        <v>0</v>
      </c>
      <c r="DJ29">
        <f t="shared" si="17"/>
        <v>0</v>
      </c>
      <c r="DK29">
        <v>0</v>
      </c>
    </row>
    <row r="30" spans="1:115" x14ac:dyDescent="0.2">
      <c r="A30">
        <f>ROW(Source!A29)</f>
        <v>29</v>
      </c>
      <c r="B30">
        <v>48947497</v>
      </c>
      <c r="C30">
        <v>48948009</v>
      </c>
      <c r="D30">
        <v>46790452</v>
      </c>
      <c r="E30">
        <v>1</v>
      </c>
      <c r="F30">
        <v>1</v>
      </c>
      <c r="G30">
        <v>1</v>
      </c>
      <c r="H30">
        <v>3</v>
      </c>
      <c r="I30" t="s">
        <v>326</v>
      </c>
      <c r="J30" t="s">
        <v>327</v>
      </c>
      <c r="K30" t="s">
        <v>328</v>
      </c>
      <c r="L30">
        <v>1346</v>
      </c>
      <c r="N30">
        <v>1009</v>
      </c>
      <c r="O30" t="s">
        <v>316</v>
      </c>
      <c r="P30" t="s">
        <v>316</v>
      </c>
      <c r="Q30">
        <v>1</v>
      </c>
      <c r="W30">
        <v>0</v>
      </c>
      <c r="X30">
        <v>-684192935</v>
      </c>
      <c r="Y30">
        <f t="shared" si="11"/>
        <v>0</v>
      </c>
      <c r="AA30">
        <v>47.5</v>
      </c>
      <c r="AB30">
        <v>0</v>
      </c>
      <c r="AC30">
        <v>0</v>
      </c>
      <c r="AD30">
        <v>0</v>
      </c>
      <c r="AE30">
        <v>47.5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0.08</v>
      </c>
      <c r="AU30" t="s">
        <v>20</v>
      </c>
      <c r="AV30">
        <v>0</v>
      </c>
      <c r="AW30">
        <v>2</v>
      </c>
      <c r="AX30">
        <v>48948039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ROUND(Y30*Source!I29,9)</f>
        <v>0</v>
      </c>
      <c r="CY30">
        <f t="shared" si="12"/>
        <v>47.5</v>
      </c>
      <c r="CZ30">
        <f t="shared" si="13"/>
        <v>47.5</v>
      </c>
      <c r="DA30">
        <f t="shared" si="14"/>
        <v>1</v>
      </c>
      <c r="DB30">
        <f t="shared" si="15"/>
        <v>0</v>
      </c>
      <c r="DC30">
        <f t="shared" si="16"/>
        <v>0</v>
      </c>
      <c r="DD30" t="s">
        <v>6</v>
      </c>
      <c r="DE30" t="s">
        <v>6</v>
      </c>
      <c r="DF30">
        <f t="shared" si="0"/>
        <v>0</v>
      </c>
      <c r="DG30">
        <f t="shared" si="1"/>
        <v>0</v>
      </c>
      <c r="DH30">
        <f t="shared" si="2"/>
        <v>0</v>
      </c>
      <c r="DI30">
        <f t="shared" si="3"/>
        <v>0</v>
      </c>
      <c r="DJ30">
        <f t="shared" si="17"/>
        <v>0</v>
      </c>
      <c r="DK30">
        <v>0</v>
      </c>
    </row>
    <row r="31" spans="1:115" x14ac:dyDescent="0.2">
      <c r="A31">
        <f>ROW(Source!A29)</f>
        <v>29</v>
      </c>
      <c r="B31">
        <v>48947497</v>
      </c>
      <c r="C31">
        <v>48948009</v>
      </c>
      <c r="D31">
        <v>46790517</v>
      </c>
      <c r="E31">
        <v>1</v>
      </c>
      <c r="F31">
        <v>1</v>
      </c>
      <c r="G31">
        <v>1</v>
      </c>
      <c r="H31">
        <v>3</v>
      </c>
      <c r="I31" t="s">
        <v>329</v>
      </c>
      <c r="J31" t="s">
        <v>330</v>
      </c>
      <c r="K31" t="s">
        <v>331</v>
      </c>
      <c r="L31">
        <v>1346</v>
      </c>
      <c r="N31">
        <v>1009</v>
      </c>
      <c r="O31" t="s">
        <v>316</v>
      </c>
      <c r="P31" t="s">
        <v>316</v>
      </c>
      <c r="Q31">
        <v>1</v>
      </c>
      <c r="W31">
        <v>0</v>
      </c>
      <c r="X31">
        <v>-980320017</v>
      </c>
      <c r="Y31">
        <f t="shared" si="11"/>
        <v>0</v>
      </c>
      <c r="AA31">
        <v>56.7</v>
      </c>
      <c r="AB31">
        <v>0</v>
      </c>
      <c r="AC31">
        <v>0</v>
      </c>
      <c r="AD31">
        <v>0</v>
      </c>
      <c r="AE31">
        <v>56.7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0.68</v>
      </c>
      <c r="AU31" t="s">
        <v>20</v>
      </c>
      <c r="AV31">
        <v>0</v>
      </c>
      <c r="AW31">
        <v>2</v>
      </c>
      <c r="AX31">
        <v>48948040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ROUND(Y31*Source!I29,9)</f>
        <v>0</v>
      </c>
      <c r="CY31">
        <f t="shared" si="12"/>
        <v>56.7</v>
      </c>
      <c r="CZ31">
        <f t="shared" si="13"/>
        <v>56.7</v>
      </c>
      <c r="DA31">
        <f t="shared" si="14"/>
        <v>1</v>
      </c>
      <c r="DB31">
        <f t="shared" si="15"/>
        <v>0</v>
      </c>
      <c r="DC31">
        <f t="shared" si="16"/>
        <v>0</v>
      </c>
      <c r="DD31" t="s">
        <v>6</v>
      </c>
      <c r="DE31" t="s">
        <v>6</v>
      </c>
      <c r="DF31">
        <f t="shared" si="0"/>
        <v>0</v>
      </c>
      <c r="DG31">
        <f t="shared" si="1"/>
        <v>0</v>
      </c>
      <c r="DH31">
        <f t="shared" si="2"/>
        <v>0</v>
      </c>
      <c r="DI31">
        <f t="shared" si="3"/>
        <v>0</v>
      </c>
      <c r="DJ31">
        <f t="shared" si="17"/>
        <v>0</v>
      </c>
      <c r="DK31">
        <v>0</v>
      </c>
    </row>
    <row r="32" spans="1:115" x14ac:dyDescent="0.2">
      <c r="A32">
        <f>ROW(Source!A29)</f>
        <v>29</v>
      </c>
      <c r="B32">
        <v>48947497</v>
      </c>
      <c r="C32">
        <v>48948009</v>
      </c>
      <c r="D32">
        <v>46790534</v>
      </c>
      <c r="E32">
        <v>1</v>
      </c>
      <c r="F32">
        <v>1</v>
      </c>
      <c r="G32">
        <v>1</v>
      </c>
      <c r="H32">
        <v>3</v>
      </c>
      <c r="I32" t="s">
        <v>332</v>
      </c>
      <c r="J32" t="s">
        <v>333</v>
      </c>
      <c r="K32" t="s">
        <v>334</v>
      </c>
      <c r="L32">
        <v>1346</v>
      </c>
      <c r="N32">
        <v>1009</v>
      </c>
      <c r="O32" t="s">
        <v>316</v>
      </c>
      <c r="P32" t="s">
        <v>316</v>
      </c>
      <c r="Q32">
        <v>1</v>
      </c>
      <c r="W32">
        <v>0</v>
      </c>
      <c r="X32">
        <v>713343866</v>
      </c>
      <c r="Y32">
        <f t="shared" si="11"/>
        <v>0</v>
      </c>
      <c r="AA32">
        <v>617</v>
      </c>
      <c r="AB32">
        <v>0</v>
      </c>
      <c r="AC32">
        <v>0</v>
      </c>
      <c r="AD32">
        <v>0</v>
      </c>
      <c r="AE32">
        <v>617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0.6</v>
      </c>
      <c r="AU32" t="s">
        <v>20</v>
      </c>
      <c r="AV32">
        <v>0</v>
      </c>
      <c r="AW32">
        <v>2</v>
      </c>
      <c r="AX32">
        <v>48948041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ROUND(Y32*Source!I29,9)</f>
        <v>0</v>
      </c>
      <c r="CY32">
        <f t="shared" si="12"/>
        <v>617</v>
      </c>
      <c r="CZ32">
        <f t="shared" si="13"/>
        <v>617</v>
      </c>
      <c r="DA32">
        <f t="shared" si="14"/>
        <v>1</v>
      </c>
      <c r="DB32">
        <f t="shared" si="15"/>
        <v>0</v>
      </c>
      <c r="DC32">
        <f t="shared" si="16"/>
        <v>0</v>
      </c>
      <c r="DD32" t="s">
        <v>6</v>
      </c>
      <c r="DE32" t="s">
        <v>6</v>
      </c>
      <c r="DF32">
        <f t="shared" si="0"/>
        <v>0</v>
      </c>
      <c r="DG32">
        <f t="shared" si="1"/>
        <v>0</v>
      </c>
      <c r="DH32">
        <f t="shared" si="2"/>
        <v>0</v>
      </c>
      <c r="DI32">
        <f t="shared" si="3"/>
        <v>0</v>
      </c>
      <c r="DJ32">
        <f t="shared" si="17"/>
        <v>0</v>
      </c>
      <c r="DK32">
        <v>0</v>
      </c>
    </row>
    <row r="33" spans="1:115" x14ac:dyDescent="0.2">
      <c r="A33">
        <f>ROW(Source!A29)</f>
        <v>29</v>
      </c>
      <c r="B33">
        <v>48947497</v>
      </c>
      <c r="C33">
        <v>48948009</v>
      </c>
      <c r="D33">
        <v>46790535</v>
      </c>
      <c r="E33">
        <v>1</v>
      </c>
      <c r="F33">
        <v>1</v>
      </c>
      <c r="G33">
        <v>1</v>
      </c>
      <c r="H33">
        <v>3</v>
      </c>
      <c r="I33" t="s">
        <v>335</v>
      </c>
      <c r="J33" t="s">
        <v>336</v>
      </c>
      <c r="K33" t="s">
        <v>337</v>
      </c>
      <c r="L33">
        <v>1346</v>
      </c>
      <c r="N33">
        <v>1009</v>
      </c>
      <c r="O33" t="s">
        <v>316</v>
      </c>
      <c r="P33" t="s">
        <v>316</v>
      </c>
      <c r="Q33">
        <v>1</v>
      </c>
      <c r="W33">
        <v>0</v>
      </c>
      <c r="X33">
        <v>-1122722381</v>
      </c>
      <c r="Y33">
        <f t="shared" si="11"/>
        <v>0</v>
      </c>
      <c r="AA33">
        <v>560</v>
      </c>
      <c r="AB33">
        <v>0</v>
      </c>
      <c r="AC33">
        <v>0</v>
      </c>
      <c r="AD33">
        <v>0</v>
      </c>
      <c r="AE33">
        <v>560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0.8</v>
      </c>
      <c r="AU33" t="s">
        <v>20</v>
      </c>
      <c r="AV33">
        <v>0</v>
      </c>
      <c r="AW33">
        <v>2</v>
      </c>
      <c r="AX33">
        <v>48948042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ROUND(Y33*Source!I29,9)</f>
        <v>0</v>
      </c>
      <c r="CY33">
        <f t="shared" si="12"/>
        <v>560</v>
      </c>
      <c r="CZ33">
        <f t="shared" si="13"/>
        <v>560</v>
      </c>
      <c r="DA33">
        <f t="shared" si="14"/>
        <v>1</v>
      </c>
      <c r="DB33">
        <f t="shared" si="15"/>
        <v>0</v>
      </c>
      <c r="DC33">
        <f t="shared" si="16"/>
        <v>0</v>
      </c>
      <c r="DD33" t="s">
        <v>6</v>
      </c>
      <c r="DE33" t="s">
        <v>6</v>
      </c>
      <c r="DF33">
        <f t="shared" ref="DF33:DF64" si="18">ROUND(AE33*CX33,0)</f>
        <v>0</v>
      </c>
      <c r="DG33">
        <f t="shared" ref="DG33:DG64" si="19">ROUND(AF33*CX33,0)</f>
        <v>0</v>
      </c>
      <c r="DH33">
        <f t="shared" ref="DH33:DH64" si="20">ROUND(AG33*CX33,0)</f>
        <v>0</v>
      </c>
      <c r="DI33">
        <f t="shared" ref="DI33:DI64" si="21">ROUND(AH33*CX33,0)</f>
        <v>0</v>
      </c>
      <c r="DJ33">
        <f t="shared" si="17"/>
        <v>0</v>
      </c>
      <c r="DK33">
        <v>0</v>
      </c>
    </row>
    <row r="34" spans="1:115" x14ac:dyDescent="0.2">
      <c r="A34">
        <f>ROW(Source!A29)</f>
        <v>29</v>
      </c>
      <c r="B34">
        <v>48947497</v>
      </c>
      <c r="C34">
        <v>48948009</v>
      </c>
      <c r="D34">
        <v>46790550</v>
      </c>
      <c r="E34">
        <v>1</v>
      </c>
      <c r="F34">
        <v>1</v>
      </c>
      <c r="G34">
        <v>1</v>
      </c>
      <c r="H34">
        <v>3</v>
      </c>
      <c r="I34" t="s">
        <v>338</v>
      </c>
      <c r="J34" t="s">
        <v>339</v>
      </c>
      <c r="K34" t="s">
        <v>340</v>
      </c>
      <c r="L34">
        <v>1346</v>
      </c>
      <c r="N34">
        <v>1009</v>
      </c>
      <c r="O34" t="s">
        <v>316</v>
      </c>
      <c r="P34" t="s">
        <v>316</v>
      </c>
      <c r="Q34">
        <v>1</v>
      </c>
      <c r="W34">
        <v>0</v>
      </c>
      <c r="X34">
        <v>1585358622</v>
      </c>
      <c r="Y34">
        <f t="shared" si="11"/>
        <v>0</v>
      </c>
      <c r="AA34">
        <v>137</v>
      </c>
      <c r="AB34">
        <v>0</v>
      </c>
      <c r="AC34">
        <v>0</v>
      </c>
      <c r="AD34">
        <v>0</v>
      </c>
      <c r="AE34">
        <v>137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6</v>
      </c>
      <c r="AU34" t="s">
        <v>20</v>
      </c>
      <c r="AV34">
        <v>0</v>
      </c>
      <c r="AW34">
        <v>2</v>
      </c>
      <c r="AX34">
        <v>48948043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ROUND(Y34*Source!I29,9)</f>
        <v>0</v>
      </c>
      <c r="CY34">
        <f t="shared" si="12"/>
        <v>137</v>
      </c>
      <c r="CZ34">
        <f t="shared" si="13"/>
        <v>137</v>
      </c>
      <c r="DA34">
        <f t="shared" si="14"/>
        <v>1</v>
      </c>
      <c r="DB34">
        <f t="shared" si="15"/>
        <v>0</v>
      </c>
      <c r="DC34">
        <f t="shared" si="16"/>
        <v>0</v>
      </c>
      <c r="DD34" t="s">
        <v>6</v>
      </c>
      <c r="DE34" t="s">
        <v>6</v>
      </c>
      <c r="DF34">
        <f t="shared" si="18"/>
        <v>0</v>
      </c>
      <c r="DG34">
        <f t="shared" si="19"/>
        <v>0</v>
      </c>
      <c r="DH34">
        <f t="shared" si="20"/>
        <v>0</v>
      </c>
      <c r="DI34">
        <f t="shared" si="21"/>
        <v>0</v>
      </c>
      <c r="DJ34">
        <f t="shared" si="17"/>
        <v>0</v>
      </c>
      <c r="DK34">
        <v>0</v>
      </c>
    </row>
    <row r="35" spans="1:115" x14ac:dyDescent="0.2">
      <c r="A35">
        <f>ROW(Source!A29)</f>
        <v>29</v>
      </c>
      <c r="B35">
        <v>48947497</v>
      </c>
      <c r="C35">
        <v>48948009</v>
      </c>
      <c r="D35">
        <v>46790634</v>
      </c>
      <c r="E35">
        <v>1</v>
      </c>
      <c r="F35">
        <v>1</v>
      </c>
      <c r="G35">
        <v>1</v>
      </c>
      <c r="H35">
        <v>3</v>
      </c>
      <c r="I35" t="s">
        <v>341</v>
      </c>
      <c r="J35" t="s">
        <v>342</v>
      </c>
      <c r="K35" t="s">
        <v>343</v>
      </c>
      <c r="L35">
        <v>1346</v>
      </c>
      <c r="N35">
        <v>1009</v>
      </c>
      <c r="O35" t="s">
        <v>316</v>
      </c>
      <c r="P35" t="s">
        <v>316</v>
      </c>
      <c r="Q35">
        <v>1</v>
      </c>
      <c r="W35">
        <v>0</v>
      </c>
      <c r="X35">
        <v>571059557</v>
      </c>
      <c r="Y35">
        <f t="shared" si="11"/>
        <v>0</v>
      </c>
      <c r="AA35">
        <v>700</v>
      </c>
      <c r="AB35">
        <v>0</v>
      </c>
      <c r="AC35">
        <v>0</v>
      </c>
      <c r="AD35">
        <v>0</v>
      </c>
      <c r="AE35">
        <v>700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0.04</v>
      </c>
      <c r="AU35" t="s">
        <v>20</v>
      </c>
      <c r="AV35">
        <v>0</v>
      </c>
      <c r="AW35">
        <v>2</v>
      </c>
      <c r="AX35">
        <v>48948044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ROUND(Y35*Source!I29,9)</f>
        <v>0</v>
      </c>
      <c r="CY35">
        <f t="shared" si="12"/>
        <v>700</v>
      </c>
      <c r="CZ35">
        <f t="shared" si="13"/>
        <v>700</v>
      </c>
      <c r="DA35">
        <f t="shared" si="14"/>
        <v>1</v>
      </c>
      <c r="DB35">
        <f t="shared" si="15"/>
        <v>0</v>
      </c>
      <c r="DC35">
        <f t="shared" si="16"/>
        <v>0</v>
      </c>
      <c r="DD35" t="s">
        <v>6</v>
      </c>
      <c r="DE35" t="s">
        <v>6</v>
      </c>
      <c r="DF35">
        <f t="shared" si="18"/>
        <v>0</v>
      </c>
      <c r="DG35">
        <f t="shared" si="19"/>
        <v>0</v>
      </c>
      <c r="DH35">
        <f t="shared" si="20"/>
        <v>0</v>
      </c>
      <c r="DI35">
        <f t="shared" si="21"/>
        <v>0</v>
      </c>
      <c r="DJ35">
        <f t="shared" si="17"/>
        <v>0</v>
      </c>
      <c r="DK35">
        <v>0</v>
      </c>
    </row>
    <row r="36" spans="1:115" x14ac:dyDescent="0.2">
      <c r="A36">
        <f>ROW(Source!A29)</f>
        <v>29</v>
      </c>
      <c r="B36">
        <v>48947497</v>
      </c>
      <c r="C36">
        <v>48948009</v>
      </c>
      <c r="D36">
        <v>46790655</v>
      </c>
      <c r="E36">
        <v>1</v>
      </c>
      <c r="F36">
        <v>1</v>
      </c>
      <c r="G36">
        <v>1</v>
      </c>
      <c r="H36">
        <v>3</v>
      </c>
      <c r="I36" t="s">
        <v>344</v>
      </c>
      <c r="J36" t="s">
        <v>345</v>
      </c>
      <c r="K36" t="s">
        <v>346</v>
      </c>
      <c r="L36">
        <v>1346</v>
      </c>
      <c r="N36">
        <v>1009</v>
      </c>
      <c r="O36" t="s">
        <v>316</v>
      </c>
      <c r="P36" t="s">
        <v>316</v>
      </c>
      <c r="Q36">
        <v>1</v>
      </c>
      <c r="W36">
        <v>0</v>
      </c>
      <c r="X36">
        <v>-1005099923</v>
      </c>
      <c r="Y36">
        <f t="shared" si="11"/>
        <v>0</v>
      </c>
      <c r="AA36">
        <v>150.80000000000001</v>
      </c>
      <c r="AB36">
        <v>0</v>
      </c>
      <c r="AC36">
        <v>0</v>
      </c>
      <c r="AD36">
        <v>0</v>
      </c>
      <c r="AE36">
        <v>150.80000000000001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2</v>
      </c>
      <c r="AU36" t="s">
        <v>20</v>
      </c>
      <c r="AV36">
        <v>0</v>
      </c>
      <c r="AW36">
        <v>2</v>
      </c>
      <c r="AX36">
        <v>48948045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ROUND(Y36*Source!I29,9)</f>
        <v>0</v>
      </c>
      <c r="CY36">
        <f t="shared" si="12"/>
        <v>150.80000000000001</v>
      </c>
      <c r="CZ36">
        <f t="shared" si="13"/>
        <v>150.80000000000001</v>
      </c>
      <c r="DA36">
        <f t="shared" si="14"/>
        <v>1</v>
      </c>
      <c r="DB36">
        <f t="shared" si="15"/>
        <v>0</v>
      </c>
      <c r="DC36">
        <f t="shared" si="16"/>
        <v>0</v>
      </c>
      <c r="DD36" t="s">
        <v>6</v>
      </c>
      <c r="DE36" t="s">
        <v>6</v>
      </c>
      <c r="DF36">
        <f t="shared" si="18"/>
        <v>0</v>
      </c>
      <c r="DG36">
        <f t="shared" si="19"/>
        <v>0</v>
      </c>
      <c r="DH36">
        <f t="shared" si="20"/>
        <v>0</v>
      </c>
      <c r="DI36">
        <f t="shared" si="21"/>
        <v>0</v>
      </c>
      <c r="DJ36">
        <f t="shared" si="17"/>
        <v>0</v>
      </c>
      <c r="DK36">
        <v>0</v>
      </c>
    </row>
    <row r="37" spans="1:115" x14ac:dyDescent="0.2">
      <c r="A37">
        <f>ROW(Source!A29)</f>
        <v>29</v>
      </c>
      <c r="B37">
        <v>48947497</v>
      </c>
      <c r="C37">
        <v>48948009</v>
      </c>
      <c r="D37">
        <v>46790668</v>
      </c>
      <c r="E37">
        <v>1</v>
      </c>
      <c r="F37">
        <v>1</v>
      </c>
      <c r="G37">
        <v>1</v>
      </c>
      <c r="H37">
        <v>3</v>
      </c>
      <c r="I37" t="s">
        <v>347</v>
      </c>
      <c r="J37" t="s">
        <v>348</v>
      </c>
      <c r="K37" t="s">
        <v>349</v>
      </c>
      <c r="L37">
        <v>1354</v>
      </c>
      <c r="N37">
        <v>1010</v>
      </c>
      <c r="O37" t="s">
        <v>350</v>
      </c>
      <c r="P37" t="s">
        <v>350</v>
      </c>
      <c r="Q37">
        <v>1</v>
      </c>
      <c r="W37">
        <v>0</v>
      </c>
      <c r="X37">
        <v>1128637741</v>
      </c>
      <c r="Y37">
        <f t="shared" si="11"/>
        <v>0</v>
      </c>
      <c r="AA37">
        <v>34.799999999999997</v>
      </c>
      <c r="AB37">
        <v>0</v>
      </c>
      <c r="AC37">
        <v>0</v>
      </c>
      <c r="AD37">
        <v>0</v>
      </c>
      <c r="AE37">
        <v>34.799999999999997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6</v>
      </c>
      <c r="AU37" t="s">
        <v>20</v>
      </c>
      <c r="AV37">
        <v>0</v>
      </c>
      <c r="AW37">
        <v>2</v>
      </c>
      <c r="AX37">
        <v>48948046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ROUND(Y37*Source!I29,9)</f>
        <v>0</v>
      </c>
      <c r="CY37">
        <f t="shared" si="12"/>
        <v>34.799999999999997</v>
      </c>
      <c r="CZ37">
        <f t="shared" si="13"/>
        <v>34.799999999999997</v>
      </c>
      <c r="DA37">
        <f t="shared" si="14"/>
        <v>1</v>
      </c>
      <c r="DB37">
        <f t="shared" si="15"/>
        <v>0</v>
      </c>
      <c r="DC37">
        <f t="shared" si="16"/>
        <v>0</v>
      </c>
      <c r="DD37" t="s">
        <v>6</v>
      </c>
      <c r="DE37" t="s">
        <v>6</v>
      </c>
      <c r="DF37">
        <f t="shared" si="18"/>
        <v>0</v>
      </c>
      <c r="DG37">
        <f t="shared" si="19"/>
        <v>0</v>
      </c>
      <c r="DH37">
        <f t="shared" si="20"/>
        <v>0</v>
      </c>
      <c r="DI37">
        <f t="shared" si="21"/>
        <v>0</v>
      </c>
      <c r="DJ37">
        <f t="shared" si="17"/>
        <v>0</v>
      </c>
      <c r="DK37">
        <v>0</v>
      </c>
    </row>
    <row r="38" spans="1:115" x14ac:dyDescent="0.2">
      <c r="A38">
        <f>ROW(Source!A29)</f>
        <v>29</v>
      </c>
      <c r="B38">
        <v>48947497</v>
      </c>
      <c r="C38">
        <v>48948009</v>
      </c>
      <c r="D38">
        <v>46790670</v>
      </c>
      <c r="E38">
        <v>1</v>
      </c>
      <c r="F38">
        <v>1</v>
      </c>
      <c r="G38">
        <v>1</v>
      </c>
      <c r="H38">
        <v>3</v>
      </c>
      <c r="I38" t="s">
        <v>351</v>
      </c>
      <c r="J38" t="s">
        <v>352</v>
      </c>
      <c r="K38" t="s">
        <v>353</v>
      </c>
      <c r="L38">
        <v>1354</v>
      </c>
      <c r="N38">
        <v>1010</v>
      </c>
      <c r="O38" t="s">
        <v>350</v>
      </c>
      <c r="P38" t="s">
        <v>350</v>
      </c>
      <c r="Q38">
        <v>1</v>
      </c>
      <c r="W38">
        <v>0</v>
      </c>
      <c r="X38">
        <v>604971148</v>
      </c>
      <c r="Y38">
        <f t="shared" si="11"/>
        <v>0</v>
      </c>
      <c r="AA38">
        <v>2.7</v>
      </c>
      <c r="AB38">
        <v>0</v>
      </c>
      <c r="AC38">
        <v>0</v>
      </c>
      <c r="AD38">
        <v>0</v>
      </c>
      <c r="AE38">
        <v>2.7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4</v>
      </c>
      <c r="AU38" t="s">
        <v>20</v>
      </c>
      <c r="AV38">
        <v>0</v>
      </c>
      <c r="AW38">
        <v>2</v>
      </c>
      <c r="AX38">
        <v>48948047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ROUND(Y38*Source!I29,9)</f>
        <v>0</v>
      </c>
      <c r="CY38">
        <f t="shared" si="12"/>
        <v>2.7</v>
      </c>
      <c r="CZ38">
        <f t="shared" si="13"/>
        <v>2.7</v>
      </c>
      <c r="DA38">
        <f t="shared" si="14"/>
        <v>1</v>
      </c>
      <c r="DB38">
        <f t="shared" si="15"/>
        <v>0</v>
      </c>
      <c r="DC38">
        <f t="shared" si="16"/>
        <v>0</v>
      </c>
      <c r="DD38" t="s">
        <v>6</v>
      </c>
      <c r="DE38" t="s">
        <v>6</v>
      </c>
      <c r="DF38">
        <f t="shared" si="18"/>
        <v>0</v>
      </c>
      <c r="DG38">
        <f t="shared" si="19"/>
        <v>0</v>
      </c>
      <c r="DH38">
        <f t="shared" si="20"/>
        <v>0</v>
      </c>
      <c r="DI38">
        <f t="shared" si="21"/>
        <v>0</v>
      </c>
      <c r="DJ38">
        <f t="shared" si="17"/>
        <v>0</v>
      </c>
      <c r="DK38">
        <v>0</v>
      </c>
    </row>
    <row r="39" spans="1:115" x14ac:dyDescent="0.2">
      <c r="A39">
        <f>ROW(Source!A29)</f>
        <v>29</v>
      </c>
      <c r="B39">
        <v>48947497</v>
      </c>
      <c r="C39">
        <v>48948009</v>
      </c>
      <c r="D39">
        <v>46790686</v>
      </c>
      <c r="E39">
        <v>1</v>
      </c>
      <c r="F39">
        <v>1</v>
      </c>
      <c r="G39">
        <v>1</v>
      </c>
      <c r="H39">
        <v>3</v>
      </c>
      <c r="I39" t="s">
        <v>354</v>
      </c>
      <c r="J39" t="s">
        <v>355</v>
      </c>
      <c r="K39" t="s">
        <v>356</v>
      </c>
      <c r="L39">
        <v>1346</v>
      </c>
      <c r="N39">
        <v>1009</v>
      </c>
      <c r="O39" t="s">
        <v>316</v>
      </c>
      <c r="P39" t="s">
        <v>316</v>
      </c>
      <c r="Q39">
        <v>1</v>
      </c>
      <c r="W39">
        <v>0</v>
      </c>
      <c r="X39">
        <v>-550358617</v>
      </c>
      <c r="Y39">
        <f t="shared" si="11"/>
        <v>0</v>
      </c>
      <c r="AA39">
        <v>135</v>
      </c>
      <c r="AB39">
        <v>0</v>
      </c>
      <c r="AC39">
        <v>0</v>
      </c>
      <c r="AD39">
        <v>0</v>
      </c>
      <c r="AE39">
        <v>135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8</v>
      </c>
      <c r="AU39" t="s">
        <v>20</v>
      </c>
      <c r="AV39">
        <v>0</v>
      </c>
      <c r="AW39">
        <v>2</v>
      </c>
      <c r="AX39">
        <v>48948048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ROUND(Y39*Source!I29,9)</f>
        <v>0</v>
      </c>
      <c r="CY39">
        <f t="shared" si="12"/>
        <v>135</v>
      </c>
      <c r="CZ39">
        <f t="shared" si="13"/>
        <v>135</v>
      </c>
      <c r="DA39">
        <f t="shared" si="14"/>
        <v>1</v>
      </c>
      <c r="DB39">
        <f t="shared" si="15"/>
        <v>0</v>
      </c>
      <c r="DC39">
        <f t="shared" si="16"/>
        <v>0</v>
      </c>
      <c r="DD39" t="s">
        <v>6</v>
      </c>
      <c r="DE39" t="s">
        <v>6</v>
      </c>
      <c r="DF39">
        <f t="shared" si="18"/>
        <v>0</v>
      </c>
      <c r="DG39">
        <f t="shared" si="19"/>
        <v>0</v>
      </c>
      <c r="DH39">
        <f t="shared" si="20"/>
        <v>0</v>
      </c>
      <c r="DI39">
        <f t="shared" si="21"/>
        <v>0</v>
      </c>
      <c r="DJ39">
        <f t="shared" si="17"/>
        <v>0</v>
      </c>
      <c r="DK39">
        <v>0</v>
      </c>
    </row>
    <row r="40" spans="1:115" x14ac:dyDescent="0.2">
      <c r="A40">
        <f>ROW(Source!A29)</f>
        <v>29</v>
      </c>
      <c r="B40">
        <v>48947497</v>
      </c>
      <c r="C40">
        <v>48948009</v>
      </c>
      <c r="D40">
        <v>46790782</v>
      </c>
      <c r="E40">
        <v>1</v>
      </c>
      <c r="F40">
        <v>1</v>
      </c>
      <c r="G40">
        <v>1</v>
      </c>
      <c r="H40">
        <v>3</v>
      </c>
      <c r="I40" t="s">
        <v>357</v>
      </c>
      <c r="J40" t="s">
        <v>358</v>
      </c>
      <c r="K40" t="s">
        <v>359</v>
      </c>
      <c r="L40">
        <v>1301</v>
      </c>
      <c r="N40">
        <v>1003</v>
      </c>
      <c r="O40" t="s">
        <v>360</v>
      </c>
      <c r="P40" t="s">
        <v>360</v>
      </c>
      <c r="Q40">
        <v>1</v>
      </c>
      <c r="W40">
        <v>0</v>
      </c>
      <c r="X40">
        <v>1472057315</v>
      </c>
      <c r="Y40">
        <f t="shared" si="11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6</v>
      </c>
      <c r="AT40">
        <v>5</v>
      </c>
      <c r="AU40" t="s">
        <v>20</v>
      </c>
      <c r="AV40">
        <v>0</v>
      </c>
      <c r="AW40">
        <v>2</v>
      </c>
      <c r="AX40">
        <v>48948049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ROUND(Y40*Source!I29,9)</f>
        <v>0</v>
      </c>
      <c r="CY40">
        <f t="shared" si="12"/>
        <v>0</v>
      </c>
      <c r="CZ40">
        <f t="shared" si="13"/>
        <v>0</v>
      </c>
      <c r="DA40">
        <f t="shared" si="14"/>
        <v>1</v>
      </c>
      <c r="DB40">
        <f t="shared" si="15"/>
        <v>0</v>
      </c>
      <c r="DC40">
        <f t="shared" si="16"/>
        <v>0</v>
      </c>
      <c r="DD40" t="s">
        <v>6</v>
      </c>
      <c r="DE40" t="s">
        <v>6</v>
      </c>
      <c r="DF40">
        <f t="shared" si="18"/>
        <v>0</v>
      </c>
      <c r="DG40">
        <f t="shared" si="19"/>
        <v>0</v>
      </c>
      <c r="DH40">
        <f t="shared" si="20"/>
        <v>0</v>
      </c>
      <c r="DI40">
        <f t="shared" si="21"/>
        <v>0</v>
      </c>
      <c r="DJ40">
        <f t="shared" si="17"/>
        <v>0</v>
      </c>
      <c r="DK40">
        <v>0</v>
      </c>
    </row>
    <row r="41" spans="1:115" x14ac:dyDescent="0.2">
      <c r="A41">
        <f>ROW(Source!A29)</f>
        <v>29</v>
      </c>
      <c r="B41">
        <v>48947497</v>
      </c>
      <c r="C41">
        <v>48948009</v>
      </c>
      <c r="D41">
        <v>46790813</v>
      </c>
      <c r="E41">
        <v>1</v>
      </c>
      <c r="F41">
        <v>1</v>
      </c>
      <c r="G41">
        <v>1</v>
      </c>
      <c r="H41">
        <v>3</v>
      </c>
      <c r="I41" t="s">
        <v>361</v>
      </c>
      <c r="J41" t="s">
        <v>362</v>
      </c>
      <c r="K41" t="s">
        <v>363</v>
      </c>
      <c r="L41">
        <v>1301</v>
      </c>
      <c r="N41">
        <v>1003</v>
      </c>
      <c r="O41" t="s">
        <v>360</v>
      </c>
      <c r="P41" t="s">
        <v>360</v>
      </c>
      <c r="Q41">
        <v>1</v>
      </c>
      <c r="W41">
        <v>0</v>
      </c>
      <c r="X41">
        <v>-1429379992</v>
      </c>
      <c r="Y41">
        <f t="shared" si="11"/>
        <v>0</v>
      </c>
      <c r="AA41">
        <v>90</v>
      </c>
      <c r="AB41">
        <v>0</v>
      </c>
      <c r="AC41">
        <v>0</v>
      </c>
      <c r="AD41">
        <v>0</v>
      </c>
      <c r="AE41">
        <v>90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2.2000000000000002</v>
      </c>
      <c r="AU41" t="s">
        <v>20</v>
      </c>
      <c r="AV41">
        <v>0</v>
      </c>
      <c r="AW41">
        <v>2</v>
      </c>
      <c r="AX41">
        <v>48948050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ROUND(Y41*Source!I29,9)</f>
        <v>0</v>
      </c>
      <c r="CY41">
        <f t="shared" si="12"/>
        <v>90</v>
      </c>
      <c r="CZ41">
        <f t="shared" si="13"/>
        <v>90</v>
      </c>
      <c r="DA41">
        <f t="shared" si="14"/>
        <v>1</v>
      </c>
      <c r="DB41">
        <f t="shared" si="15"/>
        <v>0</v>
      </c>
      <c r="DC41">
        <f t="shared" si="16"/>
        <v>0</v>
      </c>
      <c r="DD41" t="s">
        <v>6</v>
      </c>
      <c r="DE41" t="s">
        <v>6</v>
      </c>
      <c r="DF41">
        <f t="shared" si="18"/>
        <v>0</v>
      </c>
      <c r="DG41">
        <f t="shared" si="19"/>
        <v>0</v>
      </c>
      <c r="DH41">
        <f t="shared" si="20"/>
        <v>0</v>
      </c>
      <c r="DI41">
        <f t="shared" si="21"/>
        <v>0</v>
      </c>
      <c r="DJ41">
        <f t="shared" si="17"/>
        <v>0</v>
      </c>
      <c r="DK41">
        <v>0</v>
      </c>
    </row>
    <row r="42" spans="1:115" x14ac:dyDescent="0.2">
      <c r="A42">
        <f>ROW(Source!A29)</f>
        <v>29</v>
      </c>
      <c r="B42">
        <v>48947497</v>
      </c>
      <c r="C42">
        <v>48948009</v>
      </c>
      <c r="D42">
        <v>46790946</v>
      </c>
      <c r="E42">
        <v>1</v>
      </c>
      <c r="F42">
        <v>1</v>
      </c>
      <c r="G42">
        <v>1</v>
      </c>
      <c r="H42">
        <v>3</v>
      </c>
      <c r="I42" t="s">
        <v>364</v>
      </c>
      <c r="J42" t="s">
        <v>365</v>
      </c>
      <c r="K42" t="s">
        <v>366</v>
      </c>
      <c r="L42">
        <v>1354</v>
      </c>
      <c r="N42">
        <v>1010</v>
      </c>
      <c r="O42" t="s">
        <v>350</v>
      </c>
      <c r="P42" t="s">
        <v>350</v>
      </c>
      <c r="Q42">
        <v>1</v>
      </c>
      <c r="W42">
        <v>0</v>
      </c>
      <c r="X42">
        <v>1679018197</v>
      </c>
      <c r="Y42">
        <f t="shared" si="11"/>
        <v>0</v>
      </c>
      <c r="AA42">
        <v>1.6</v>
      </c>
      <c r="AB42">
        <v>0</v>
      </c>
      <c r="AC42">
        <v>0</v>
      </c>
      <c r="AD42">
        <v>0</v>
      </c>
      <c r="AE42">
        <v>1.6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2</v>
      </c>
      <c r="AU42" t="s">
        <v>20</v>
      </c>
      <c r="AV42">
        <v>0</v>
      </c>
      <c r="AW42">
        <v>2</v>
      </c>
      <c r="AX42">
        <v>48948051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ROUND(Y42*Source!I29,9)</f>
        <v>0</v>
      </c>
      <c r="CY42">
        <f t="shared" si="12"/>
        <v>1.6</v>
      </c>
      <c r="CZ42">
        <f t="shared" si="13"/>
        <v>1.6</v>
      </c>
      <c r="DA42">
        <f t="shared" si="14"/>
        <v>1</v>
      </c>
      <c r="DB42">
        <f t="shared" si="15"/>
        <v>0</v>
      </c>
      <c r="DC42">
        <f t="shared" si="16"/>
        <v>0</v>
      </c>
      <c r="DD42" t="s">
        <v>6</v>
      </c>
      <c r="DE42" t="s">
        <v>6</v>
      </c>
      <c r="DF42">
        <f t="shared" si="18"/>
        <v>0</v>
      </c>
      <c r="DG42">
        <f t="shared" si="19"/>
        <v>0</v>
      </c>
      <c r="DH42">
        <f t="shared" si="20"/>
        <v>0</v>
      </c>
      <c r="DI42">
        <f t="shared" si="21"/>
        <v>0</v>
      </c>
      <c r="DJ42">
        <f t="shared" si="17"/>
        <v>0</v>
      </c>
      <c r="DK42">
        <v>0</v>
      </c>
    </row>
    <row r="43" spans="1:115" x14ac:dyDescent="0.2">
      <c r="A43">
        <f>ROW(Source!A113)</f>
        <v>113</v>
      </c>
      <c r="B43">
        <v>48947497</v>
      </c>
      <c r="C43">
        <v>48948052</v>
      </c>
      <c r="D43">
        <v>46789914</v>
      </c>
      <c r="E43">
        <v>1</v>
      </c>
      <c r="F43">
        <v>1</v>
      </c>
      <c r="G43">
        <v>1</v>
      </c>
      <c r="H43">
        <v>1</v>
      </c>
      <c r="I43" t="s">
        <v>301</v>
      </c>
      <c r="J43" t="s">
        <v>6</v>
      </c>
      <c r="K43" t="s">
        <v>302</v>
      </c>
      <c r="L43">
        <v>1369</v>
      </c>
      <c r="N43">
        <v>1013</v>
      </c>
      <c r="O43" t="s">
        <v>303</v>
      </c>
      <c r="P43" t="s">
        <v>303</v>
      </c>
      <c r="Q43">
        <v>1</v>
      </c>
      <c r="W43">
        <v>0</v>
      </c>
      <c r="X43">
        <v>1283279319</v>
      </c>
      <c r="Y43">
        <f>(AT43*1.05)</f>
        <v>85.113</v>
      </c>
      <c r="AA43">
        <v>0</v>
      </c>
      <c r="AB43">
        <v>0</v>
      </c>
      <c r="AC43">
        <v>0</v>
      </c>
      <c r="AD43">
        <v>173.4</v>
      </c>
      <c r="AE43">
        <v>0</v>
      </c>
      <c r="AF43">
        <v>0</v>
      </c>
      <c r="AG43">
        <v>0</v>
      </c>
      <c r="AH43">
        <v>173.4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81.06</v>
      </c>
      <c r="AU43" t="s">
        <v>21</v>
      </c>
      <c r="AV43">
        <v>1</v>
      </c>
      <c r="AW43">
        <v>2</v>
      </c>
      <c r="AX43">
        <v>48948074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ROUND(Y43*Source!I113,9)</f>
        <v>85.113</v>
      </c>
      <c r="CY43">
        <f>AD43</f>
        <v>173.4</v>
      </c>
      <c r="CZ43">
        <f>AH43</f>
        <v>173.4</v>
      </c>
      <c r="DA43">
        <f>AL43</f>
        <v>1</v>
      </c>
      <c r="DB43">
        <f>ROUND((ROUND(AT43*CZ43,2)*1.05),2)</f>
        <v>14758.59</v>
      </c>
      <c r="DC43">
        <f>ROUND((ROUND(AT43*AG43,2)*1.05),2)</f>
        <v>0</v>
      </c>
      <c r="DD43" t="s">
        <v>6</v>
      </c>
      <c r="DE43" t="s">
        <v>6</v>
      </c>
      <c r="DF43">
        <f t="shared" si="18"/>
        <v>0</v>
      </c>
      <c r="DG43">
        <f t="shared" si="19"/>
        <v>0</v>
      </c>
      <c r="DH43">
        <f t="shared" si="20"/>
        <v>0</v>
      </c>
      <c r="DI43">
        <f t="shared" si="21"/>
        <v>14759</v>
      </c>
      <c r="DJ43">
        <f>DI43</f>
        <v>14759</v>
      </c>
      <c r="DK43">
        <v>0</v>
      </c>
    </row>
    <row r="44" spans="1:115" x14ac:dyDescent="0.2">
      <c r="A44">
        <f>ROW(Source!A113)</f>
        <v>113</v>
      </c>
      <c r="B44">
        <v>48947497</v>
      </c>
      <c r="C44">
        <v>48948052</v>
      </c>
      <c r="D44">
        <v>46789932</v>
      </c>
      <c r="E44">
        <v>1</v>
      </c>
      <c r="F44">
        <v>1</v>
      </c>
      <c r="G44">
        <v>1</v>
      </c>
      <c r="H44">
        <v>1</v>
      </c>
      <c r="I44" t="s">
        <v>304</v>
      </c>
      <c r="J44" t="s">
        <v>6</v>
      </c>
      <c r="K44" t="s">
        <v>305</v>
      </c>
      <c r="L44">
        <v>1369</v>
      </c>
      <c r="N44">
        <v>1013</v>
      </c>
      <c r="O44" t="s">
        <v>303</v>
      </c>
      <c r="P44" t="s">
        <v>303</v>
      </c>
      <c r="Q44">
        <v>1</v>
      </c>
      <c r="W44">
        <v>0</v>
      </c>
      <c r="X44">
        <v>-2064397674</v>
      </c>
      <c r="Y44">
        <f>(AT44*1.05)</f>
        <v>42.892500000000005</v>
      </c>
      <c r="AA44">
        <v>0</v>
      </c>
      <c r="AB44">
        <v>0</v>
      </c>
      <c r="AC44">
        <v>0</v>
      </c>
      <c r="AD44">
        <v>173.4</v>
      </c>
      <c r="AE44">
        <v>0</v>
      </c>
      <c r="AF44">
        <v>0</v>
      </c>
      <c r="AG44">
        <v>0</v>
      </c>
      <c r="AH44">
        <v>173.4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40.85</v>
      </c>
      <c r="AU44" t="s">
        <v>21</v>
      </c>
      <c r="AV44">
        <v>2</v>
      </c>
      <c r="AW44">
        <v>2</v>
      </c>
      <c r="AX44">
        <v>48948075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ROUND(Y44*Source!I113,9)</f>
        <v>42.892499999999998</v>
      </c>
      <c r="CY44">
        <f>AD44</f>
        <v>173.4</v>
      </c>
      <c r="CZ44">
        <f>AH44</f>
        <v>173.4</v>
      </c>
      <c r="DA44">
        <f>AL44</f>
        <v>1</v>
      </c>
      <c r="DB44">
        <f>ROUND((ROUND(AT44*CZ44,2)*1.05),2)</f>
        <v>7437.56</v>
      </c>
      <c r="DC44">
        <f>ROUND((ROUND(AT44*AG44,2)*1.05),2)</f>
        <v>0</v>
      </c>
      <c r="DD44" t="s">
        <v>6</v>
      </c>
      <c r="DE44" t="s">
        <v>6</v>
      </c>
      <c r="DF44">
        <f t="shared" si="18"/>
        <v>0</v>
      </c>
      <c r="DG44">
        <f t="shared" si="19"/>
        <v>0</v>
      </c>
      <c r="DH44">
        <f t="shared" si="20"/>
        <v>0</v>
      </c>
      <c r="DI44">
        <f t="shared" si="21"/>
        <v>7438</v>
      </c>
      <c r="DJ44">
        <f>DI44</f>
        <v>7438</v>
      </c>
      <c r="DK44">
        <v>0</v>
      </c>
    </row>
    <row r="45" spans="1:115" x14ac:dyDescent="0.2">
      <c r="A45">
        <f>ROW(Source!A113)</f>
        <v>113</v>
      </c>
      <c r="B45">
        <v>48947497</v>
      </c>
      <c r="C45">
        <v>48948052</v>
      </c>
      <c r="D45">
        <v>46790266</v>
      </c>
      <c r="E45">
        <v>1</v>
      </c>
      <c r="F45">
        <v>1</v>
      </c>
      <c r="G45">
        <v>1</v>
      </c>
      <c r="H45">
        <v>2</v>
      </c>
      <c r="I45" t="s">
        <v>306</v>
      </c>
      <c r="J45" t="s">
        <v>307</v>
      </c>
      <c r="K45" t="s">
        <v>308</v>
      </c>
      <c r="L45">
        <v>1368</v>
      </c>
      <c r="N45">
        <v>1011</v>
      </c>
      <c r="O45" t="s">
        <v>309</v>
      </c>
      <c r="P45" t="s">
        <v>309</v>
      </c>
      <c r="Q45">
        <v>1</v>
      </c>
      <c r="W45">
        <v>0</v>
      </c>
      <c r="X45">
        <v>-294894390</v>
      </c>
      <c r="Y45">
        <f>(AT45*1.05)</f>
        <v>5.7435</v>
      </c>
      <c r="AA45">
        <v>0</v>
      </c>
      <c r="AB45">
        <v>111.1</v>
      </c>
      <c r="AC45">
        <v>0</v>
      </c>
      <c r="AD45">
        <v>0</v>
      </c>
      <c r="AE45">
        <v>0</v>
      </c>
      <c r="AF45">
        <v>111.1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5.47</v>
      </c>
      <c r="AU45" t="s">
        <v>21</v>
      </c>
      <c r="AV45">
        <v>0</v>
      </c>
      <c r="AW45">
        <v>2</v>
      </c>
      <c r="AX45">
        <v>48948076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ROUND(Y45*Source!I113,9)</f>
        <v>5.7435</v>
      </c>
      <c r="CY45">
        <f>AB45</f>
        <v>111.1</v>
      </c>
      <c r="CZ45">
        <f>AF45</f>
        <v>111.1</v>
      </c>
      <c r="DA45">
        <f>AJ45</f>
        <v>1</v>
      </c>
      <c r="DB45">
        <f>ROUND((ROUND(AT45*CZ45,2)*1.05),2)</f>
        <v>638.11</v>
      </c>
      <c r="DC45">
        <f>ROUND((ROUND(AT45*AG45,2)*1.05),2)</f>
        <v>0</v>
      </c>
      <c r="DD45" t="s">
        <v>6</v>
      </c>
      <c r="DE45" t="s">
        <v>6</v>
      </c>
      <c r="DF45">
        <f t="shared" si="18"/>
        <v>0</v>
      </c>
      <c r="DG45">
        <f t="shared" si="19"/>
        <v>638</v>
      </c>
      <c r="DH45">
        <f t="shared" si="20"/>
        <v>0</v>
      </c>
      <c r="DI45">
        <f t="shared" si="21"/>
        <v>0</v>
      </c>
      <c r="DJ45">
        <f>DG45</f>
        <v>638</v>
      </c>
      <c r="DK45">
        <v>0</v>
      </c>
    </row>
    <row r="46" spans="1:115" x14ac:dyDescent="0.2">
      <c r="A46">
        <f>ROW(Source!A113)</f>
        <v>113</v>
      </c>
      <c r="B46">
        <v>48947497</v>
      </c>
      <c r="C46">
        <v>48948052</v>
      </c>
      <c r="D46">
        <v>46790290</v>
      </c>
      <c r="E46">
        <v>1</v>
      </c>
      <c r="F46">
        <v>1</v>
      </c>
      <c r="G46">
        <v>1</v>
      </c>
      <c r="H46">
        <v>2</v>
      </c>
      <c r="I46" t="s">
        <v>310</v>
      </c>
      <c r="J46" t="s">
        <v>311</v>
      </c>
      <c r="K46" t="s">
        <v>312</v>
      </c>
      <c r="L46">
        <v>1368</v>
      </c>
      <c r="N46">
        <v>1011</v>
      </c>
      <c r="O46" t="s">
        <v>309</v>
      </c>
      <c r="P46" t="s">
        <v>309</v>
      </c>
      <c r="Q46">
        <v>1</v>
      </c>
      <c r="W46">
        <v>0</v>
      </c>
      <c r="X46">
        <v>797123984</v>
      </c>
      <c r="Y46">
        <f>(AT46*1.05)</f>
        <v>42.892500000000005</v>
      </c>
      <c r="AA46">
        <v>0</v>
      </c>
      <c r="AB46">
        <v>1121.8</v>
      </c>
      <c r="AC46">
        <v>0</v>
      </c>
      <c r="AD46">
        <v>0</v>
      </c>
      <c r="AE46">
        <v>0</v>
      </c>
      <c r="AF46">
        <v>1121.8000000000002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40.85</v>
      </c>
      <c r="AU46" t="s">
        <v>21</v>
      </c>
      <c r="AV46">
        <v>0</v>
      </c>
      <c r="AW46">
        <v>2</v>
      </c>
      <c r="AX46">
        <v>48948077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ROUND(Y46*Source!I113,9)</f>
        <v>42.892499999999998</v>
      </c>
      <c r="CY46">
        <f>AB46</f>
        <v>1121.8</v>
      </c>
      <c r="CZ46">
        <f>AF46</f>
        <v>1121.8000000000002</v>
      </c>
      <c r="DA46">
        <f>AJ46</f>
        <v>1</v>
      </c>
      <c r="DB46">
        <f>ROUND((ROUND(AT46*CZ46,2)*1.05),2)</f>
        <v>48116.81</v>
      </c>
      <c r="DC46">
        <f>ROUND((ROUND(AT46*AG46,2)*1.05),2)</f>
        <v>0</v>
      </c>
      <c r="DD46" t="s">
        <v>6</v>
      </c>
      <c r="DE46" t="s">
        <v>6</v>
      </c>
      <c r="DF46">
        <f t="shared" si="18"/>
        <v>0</v>
      </c>
      <c r="DG46">
        <f t="shared" si="19"/>
        <v>48117</v>
      </c>
      <c r="DH46">
        <f t="shared" si="20"/>
        <v>0</v>
      </c>
      <c r="DI46">
        <f t="shared" si="21"/>
        <v>0</v>
      </c>
      <c r="DJ46">
        <f>DG46</f>
        <v>48117</v>
      </c>
      <c r="DK46">
        <v>0</v>
      </c>
    </row>
    <row r="47" spans="1:115" x14ac:dyDescent="0.2">
      <c r="A47">
        <f>ROW(Source!A113)</f>
        <v>113</v>
      </c>
      <c r="B47">
        <v>48947497</v>
      </c>
      <c r="C47">
        <v>48948052</v>
      </c>
      <c r="D47">
        <v>46790297</v>
      </c>
      <c r="E47">
        <v>1</v>
      </c>
      <c r="F47">
        <v>1</v>
      </c>
      <c r="G47">
        <v>1</v>
      </c>
      <c r="H47">
        <v>3</v>
      </c>
      <c r="I47" t="s">
        <v>313</v>
      </c>
      <c r="J47" t="s">
        <v>314</v>
      </c>
      <c r="K47" t="s">
        <v>315</v>
      </c>
      <c r="L47">
        <v>1346</v>
      </c>
      <c r="N47">
        <v>1009</v>
      </c>
      <c r="O47" t="s">
        <v>316</v>
      </c>
      <c r="P47" t="s">
        <v>316</v>
      </c>
      <c r="Q47">
        <v>1</v>
      </c>
      <c r="W47">
        <v>0</v>
      </c>
      <c r="X47">
        <v>-349399145</v>
      </c>
      <c r="Y47">
        <f t="shared" ref="Y47:Y63" si="22">(AT47*0)</f>
        <v>0</v>
      </c>
      <c r="AA47">
        <v>400</v>
      </c>
      <c r="AB47">
        <v>0</v>
      </c>
      <c r="AC47">
        <v>0</v>
      </c>
      <c r="AD47">
        <v>0</v>
      </c>
      <c r="AE47">
        <v>400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0.08</v>
      </c>
      <c r="AU47" t="s">
        <v>20</v>
      </c>
      <c r="AV47">
        <v>0</v>
      </c>
      <c r="AW47">
        <v>2</v>
      </c>
      <c r="AX47">
        <v>48948078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ROUND(Y47*Source!I113,9)</f>
        <v>0</v>
      </c>
      <c r="CY47">
        <f t="shared" ref="CY47:CY63" si="23">AA47</f>
        <v>400</v>
      </c>
      <c r="CZ47">
        <f t="shared" ref="CZ47:CZ63" si="24">AE47</f>
        <v>400</v>
      </c>
      <c r="DA47">
        <f t="shared" ref="DA47:DA63" si="25">AI47</f>
        <v>1</v>
      </c>
      <c r="DB47">
        <f t="shared" ref="DB47:DB63" si="26">ROUND((ROUND(AT47*CZ47,2)*0),2)</f>
        <v>0</v>
      </c>
      <c r="DC47">
        <f t="shared" ref="DC47:DC63" si="27">ROUND((ROUND(AT47*AG47,2)*0),2)</f>
        <v>0</v>
      </c>
      <c r="DD47" t="s">
        <v>6</v>
      </c>
      <c r="DE47" t="s">
        <v>6</v>
      </c>
      <c r="DF47">
        <f t="shared" si="18"/>
        <v>0</v>
      </c>
      <c r="DG47">
        <f t="shared" si="19"/>
        <v>0</v>
      </c>
      <c r="DH47">
        <f t="shared" si="20"/>
        <v>0</v>
      </c>
      <c r="DI47">
        <f t="shared" si="21"/>
        <v>0</v>
      </c>
      <c r="DJ47">
        <f t="shared" ref="DJ47:DJ63" si="28">DF47</f>
        <v>0</v>
      </c>
      <c r="DK47">
        <v>0</v>
      </c>
    </row>
    <row r="48" spans="1:115" x14ac:dyDescent="0.2">
      <c r="A48">
        <f>ROW(Source!A113)</f>
        <v>113</v>
      </c>
      <c r="B48">
        <v>48947497</v>
      </c>
      <c r="C48">
        <v>48948052</v>
      </c>
      <c r="D48">
        <v>46790309</v>
      </c>
      <c r="E48">
        <v>1</v>
      </c>
      <c r="F48">
        <v>1</v>
      </c>
      <c r="G48">
        <v>1</v>
      </c>
      <c r="H48">
        <v>3</v>
      </c>
      <c r="I48" t="s">
        <v>317</v>
      </c>
      <c r="J48" t="s">
        <v>318</v>
      </c>
      <c r="K48" t="s">
        <v>319</v>
      </c>
      <c r="L48">
        <v>1346</v>
      </c>
      <c r="N48">
        <v>1009</v>
      </c>
      <c r="O48" t="s">
        <v>316</v>
      </c>
      <c r="P48" t="s">
        <v>316</v>
      </c>
      <c r="Q48">
        <v>1</v>
      </c>
      <c r="W48">
        <v>0</v>
      </c>
      <c r="X48">
        <v>492124750</v>
      </c>
      <c r="Y48">
        <f t="shared" si="22"/>
        <v>0</v>
      </c>
      <c r="AA48">
        <v>89.8</v>
      </c>
      <c r="AB48">
        <v>0</v>
      </c>
      <c r="AC48">
        <v>0</v>
      </c>
      <c r="AD48">
        <v>0</v>
      </c>
      <c r="AE48">
        <v>89.8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0.4</v>
      </c>
      <c r="AU48" t="s">
        <v>20</v>
      </c>
      <c r="AV48">
        <v>0</v>
      </c>
      <c r="AW48">
        <v>2</v>
      </c>
      <c r="AX48">
        <v>48948079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ROUND(Y48*Source!I113,9)</f>
        <v>0</v>
      </c>
      <c r="CY48">
        <f t="shared" si="23"/>
        <v>89.8</v>
      </c>
      <c r="CZ48">
        <f t="shared" si="24"/>
        <v>89.8</v>
      </c>
      <c r="DA48">
        <f t="shared" si="25"/>
        <v>1</v>
      </c>
      <c r="DB48">
        <f t="shared" si="26"/>
        <v>0</v>
      </c>
      <c r="DC48">
        <f t="shared" si="27"/>
        <v>0</v>
      </c>
      <c r="DD48" t="s">
        <v>6</v>
      </c>
      <c r="DE48" t="s">
        <v>6</v>
      </c>
      <c r="DF48">
        <f t="shared" si="18"/>
        <v>0</v>
      </c>
      <c r="DG48">
        <f t="shared" si="19"/>
        <v>0</v>
      </c>
      <c r="DH48">
        <f t="shared" si="20"/>
        <v>0</v>
      </c>
      <c r="DI48">
        <f t="shared" si="21"/>
        <v>0</v>
      </c>
      <c r="DJ48">
        <f t="shared" si="28"/>
        <v>0</v>
      </c>
      <c r="DK48">
        <v>0</v>
      </c>
    </row>
    <row r="49" spans="1:115" x14ac:dyDescent="0.2">
      <c r="A49">
        <f>ROW(Source!A113)</f>
        <v>113</v>
      </c>
      <c r="B49">
        <v>48947497</v>
      </c>
      <c r="C49">
        <v>48948052</v>
      </c>
      <c r="D49">
        <v>46790406</v>
      </c>
      <c r="E49">
        <v>1</v>
      </c>
      <c r="F49">
        <v>1</v>
      </c>
      <c r="G49">
        <v>1</v>
      </c>
      <c r="H49">
        <v>3</v>
      </c>
      <c r="I49" t="s">
        <v>320</v>
      </c>
      <c r="J49" t="s">
        <v>321</v>
      </c>
      <c r="K49" t="s">
        <v>322</v>
      </c>
      <c r="L49">
        <v>1346</v>
      </c>
      <c r="N49">
        <v>1009</v>
      </c>
      <c r="O49" t="s">
        <v>316</v>
      </c>
      <c r="P49" t="s">
        <v>316</v>
      </c>
      <c r="Q49">
        <v>1</v>
      </c>
      <c r="W49">
        <v>0</v>
      </c>
      <c r="X49">
        <v>1952580421</v>
      </c>
      <c r="Y49">
        <f t="shared" si="22"/>
        <v>0</v>
      </c>
      <c r="AA49">
        <v>156.6</v>
      </c>
      <c r="AB49">
        <v>0</v>
      </c>
      <c r="AC49">
        <v>0</v>
      </c>
      <c r="AD49">
        <v>0</v>
      </c>
      <c r="AE49">
        <v>156.6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0.02</v>
      </c>
      <c r="AU49" t="s">
        <v>20</v>
      </c>
      <c r="AV49">
        <v>0</v>
      </c>
      <c r="AW49">
        <v>2</v>
      </c>
      <c r="AX49">
        <v>48948080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ROUND(Y49*Source!I113,9)</f>
        <v>0</v>
      </c>
      <c r="CY49">
        <f t="shared" si="23"/>
        <v>156.6</v>
      </c>
      <c r="CZ49">
        <f t="shared" si="24"/>
        <v>156.6</v>
      </c>
      <c r="DA49">
        <f t="shared" si="25"/>
        <v>1</v>
      </c>
      <c r="DB49">
        <f t="shared" si="26"/>
        <v>0</v>
      </c>
      <c r="DC49">
        <f t="shared" si="27"/>
        <v>0</v>
      </c>
      <c r="DD49" t="s">
        <v>6</v>
      </c>
      <c r="DE49" t="s">
        <v>6</v>
      </c>
      <c r="DF49">
        <f t="shared" si="18"/>
        <v>0</v>
      </c>
      <c r="DG49">
        <f t="shared" si="19"/>
        <v>0</v>
      </c>
      <c r="DH49">
        <f t="shared" si="20"/>
        <v>0</v>
      </c>
      <c r="DI49">
        <f t="shared" si="21"/>
        <v>0</v>
      </c>
      <c r="DJ49">
        <f t="shared" si="28"/>
        <v>0</v>
      </c>
      <c r="DK49">
        <v>0</v>
      </c>
    </row>
    <row r="50" spans="1:115" x14ac:dyDescent="0.2">
      <c r="A50">
        <f>ROW(Source!A113)</f>
        <v>113</v>
      </c>
      <c r="B50">
        <v>48947497</v>
      </c>
      <c r="C50">
        <v>48948052</v>
      </c>
      <c r="D50">
        <v>46790412</v>
      </c>
      <c r="E50">
        <v>1</v>
      </c>
      <c r="F50">
        <v>1</v>
      </c>
      <c r="G50">
        <v>1</v>
      </c>
      <c r="H50">
        <v>3</v>
      </c>
      <c r="I50" t="s">
        <v>323</v>
      </c>
      <c r="J50" t="s">
        <v>324</v>
      </c>
      <c r="K50" t="s">
        <v>325</v>
      </c>
      <c r="L50">
        <v>1346</v>
      </c>
      <c r="N50">
        <v>1009</v>
      </c>
      <c r="O50" t="s">
        <v>316</v>
      </c>
      <c r="P50" t="s">
        <v>316</v>
      </c>
      <c r="Q50">
        <v>1</v>
      </c>
      <c r="W50">
        <v>0</v>
      </c>
      <c r="X50">
        <v>1911357452</v>
      </c>
      <c r="Y50">
        <f t="shared" si="22"/>
        <v>0</v>
      </c>
      <c r="AA50">
        <v>223.1</v>
      </c>
      <c r="AB50">
        <v>0</v>
      </c>
      <c r="AC50">
        <v>0</v>
      </c>
      <c r="AD50">
        <v>0</v>
      </c>
      <c r="AE50">
        <v>223.1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1.6</v>
      </c>
      <c r="AU50" t="s">
        <v>20</v>
      </c>
      <c r="AV50">
        <v>0</v>
      </c>
      <c r="AW50">
        <v>2</v>
      </c>
      <c r="AX50">
        <v>48948081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ROUND(Y50*Source!I113,9)</f>
        <v>0</v>
      </c>
      <c r="CY50">
        <f t="shared" si="23"/>
        <v>223.1</v>
      </c>
      <c r="CZ50">
        <f t="shared" si="24"/>
        <v>223.1</v>
      </c>
      <c r="DA50">
        <f t="shared" si="25"/>
        <v>1</v>
      </c>
      <c r="DB50">
        <f t="shared" si="26"/>
        <v>0</v>
      </c>
      <c r="DC50">
        <f t="shared" si="27"/>
        <v>0</v>
      </c>
      <c r="DD50" t="s">
        <v>6</v>
      </c>
      <c r="DE50" t="s">
        <v>6</v>
      </c>
      <c r="DF50">
        <f t="shared" si="18"/>
        <v>0</v>
      </c>
      <c r="DG50">
        <f t="shared" si="19"/>
        <v>0</v>
      </c>
      <c r="DH50">
        <f t="shared" si="20"/>
        <v>0</v>
      </c>
      <c r="DI50">
        <f t="shared" si="21"/>
        <v>0</v>
      </c>
      <c r="DJ50">
        <f t="shared" si="28"/>
        <v>0</v>
      </c>
      <c r="DK50">
        <v>0</v>
      </c>
    </row>
    <row r="51" spans="1:115" x14ac:dyDescent="0.2">
      <c r="A51">
        <f>ROW(Source!A113)</f>
        <v>113</v>
      </c>
      <c r="B51">
        <v>48947497</v>
      </c>
      <c r="C51">
        <v>48948052</v>
      </c>
      <c r="D51">
        <v>46790452</v>
      </c>
      <c r="E51">
        <v>1</v>
      </c>
      <c r="F51">
        <v>1</v>
      </c>
      <c r="G51">
        <v>1</v>
      </c>
      <c r="H51">
        <v>3</v>
      </c>
      <c r="I51" t="s">
        <v>326</v>
      </c>
      <c r="J51" t="s">
        <v>327</v>
      </c>
      <c r="K51" t="s">
        <v>328</v>
      </c>
      <c r="L51">
        <v>1346</v>
      </c>
      <c r="N51">
        <v>1009</v>
      </c>
      <c r="O51" t="s">
        <v>316</v>
      </c>
      <c r="P51" t="s">
        <v>316</v>
      </c>
      <c r="Q51">
        <v>1</v>
      </c>
      <c r="W51">
        <v>0</v>
      </c>
      <c r="X51">
        <v>-684192935</v>
      </c>
      <c r="Y51">
        <f t="shared" si="22"/>
        <v>0</v>
      </c>
      <c r="AA51">
        <v>47.5</v>
      </c>
      <c r="AB51">
        <v>0</v>
      </c>
      <c r="AC51">
        <v>0</v>
      </c>
      <c r="AD51">
        <v>0</v>
      </c>
      <c r="AE51">
        <v>47.5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0.08</v>
      </c>
      <c r="AU51" t="s">
        <v>20</v>
      </c>
      <c r="AV51">
        <v>0</v>
      </c>
      <c r="AW51">
        <v>2</v>
      </c>
      <c r="AX51">
        <v>48948082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ROUND(Y51*Source!I113,9)</f>
        <v>0</v>
      </c>
      <c r="CY51">
        <f t="shared" si="23"/>
        <v>47.5</v>
      </c>
      <c r="CZ51">
        <f t="shared" si="24"/>
        <v>47.5</v>
      </c>
      <c r="DA51">
        <f t="shared" si="25"/>
        <v>1</v>
      </c>
      <c r="DB51">
        <f t="shared" si="26"/>
        <v>0</v>
      </c>
      <c r="DC51">
        <f t="shared" si="27"/>
        <v>0</v>
      </c>
      <c r="DD51" t="s">
        <v>6</v>
      </c>
      <c r="DE51" t="s">
        <v>6</v>
      </c>
      <c r="DF51">
        <f t="shared" si="18"/>
        <v>0</v>
      </c>
      <c r="DG51">
        <f t="shared" si="19"/>
        <v>0</v>
      </c>
      <c r="DH51">
        <f t="shared" si="20"/>
        <v>0</v>
      </c>
      <c r="DI51">
        <f t="shared" si="21"/>
        <v>0</v>
      </c>
      <c r="DJ51">
        <f t="shared" si="28"/>
        <v>0</v>
      </c>
      <c r="DK51">
        <v>0</v>
      </c>
    </row>
    <row r="52" spans="1:115" x14ac:dyDescent="0.2">
      <c r="A52">
        <f>ROW(Source!A113)</f>
        <v>113</v>
      </c>
      <c r="B52">
        <v>48947497</v>
      </c>
      <c r="C52">
        <v>48948052</v>
      </c>
      <c r="D52">
        <v>46790517</v>
      </c>
      <c r="E52">
        <v>1</v>
      </c>
      <c r="F52">
        <v>1</v>
      </c>
      <c r="G52">
        <v>1</v>
      </c>
      <c r="H52">
        <v>3</v>
      </c>
      <c r="I52" t="s">
        <v>329</v>
      </c>
      <c r="J52" t="s">
        <v>330</v>
      </c>
      <c r="K52" t="s">
        <v>331</v>
      </c>
      <c r="L52">
        <v>1346</v>
      </c>
      <c r="N52">
        <v>1009</v>
      </c>
      <c r="O52" t="s">
        <v>316</v>
      </c>
      <c r="P52" t="s">
        <v>316</v>
      </c>
      <c r="Q52">
        <v>1</v>
      </c>
      <c r="W52">
        <v>0</v>
      </c>
      <c r="X52">
        <v>-980320017</v>
      </c>
      <c r="Y52">
        <f t="shared" si="22"/>
        <v>0</v>
      </c>
      <c r="AA52">
        <v>56.7</v>
      </c>
      <c r="AB52">
        <v>0</v>
      </c>
      <c r="AC52">
        <v>0</v>
      </c>
      <c r="AD52">
        <v>0</v>
      </c>
      <c r="AE52">
        <v>56.7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0.68</v>
      </c>
      <c r="AU52" t="s">
        <v>20</v>
      </c>
      <c r="AV52">
        <v>0</v>
      </c>
      <c r="AW52">
        <v>2</v>
      </c>
      <c r="AX52">
        <v>48948083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ROUND(Y52*Source!I113,9)</f>
        <v>0</v>
      </c>
      <c r="CY52">
        <f t="shared" si="23"/>
        <v>56.7</v>
      </c>
      <c r="CZ52">
        <f t="shared" si="24"/>
        <v>56.7</v>
      </c>
      <c r="DA52">
        <f t="shared" si="25"/>
        <v>1</v>
      </c>
      <c r="DB52">
        <f t="shared" si="26"/>
        <v>0</v>
      </c>
      <c r="DC52">
        <f t="shared" si="27"/>
        <v>0</v>
      </c>
      <c r="DD52" t="s">
        <v>6</v>
      </c>
      <c r="DE52" t="s">
        <v>6</v>
      </c>
      <c r="DF52">
        <f t="shared" si="18"/>
        <v>0</v>
      </c>
      <c r="DG52">
        <f t="shared" si="19"/>
        <v>0</v>
      </c>
      <c r="DH52">
        <f t="shared" si="20"/>
        <v>0</v>
      </c>
      <c r="DI52">
        <f t="shared" si="21"/>
        <v>0</v>
      </c>
      <c r="DJ52">
        <f t="shared" si="28"/>
        <v>0</v>
      </c>
      <c r="DK52">
        <v>0</v>
      </c>
    </row>
    <row r="53" spans="1:115" x14ac:dyDescent="0.2">
      <c r="A53">
        <f>ROW(Source!A113)</f>
        <v>113</v>
      </c>
      <c r="B53">
        <v>48947497</v>
      </c>
      <c r="C53">
        <v>48948052</v>
      </c>
      <c r="D53">
        <v>46790534</v>
      </c>
      <c r="E53">
        <v>1</v>
      </c>
      <c r="F53">
        <v>1</v>
      </c>
      <c r="G53">
        <v>1</v>
      </c>
      <c r="H53">
        <v>3</v>
      </c>
      <c r="I53" t="s">
        <v>332</v>
      </c>
      <c r="J53" t="s">
        <v>333</v>
      </c>
      <c r="K53" t="s">
        <v>334</v>
      </c>
      <c r="L53">
        <v>1346</v>
      </c>
      <c r="N53">
        <v>1009</v>
      </c>
      <c r="O53" t="s">
        <v>316</v>
      </c>
      <c r="P53" t="s">
        <v>316</v>
      </c>
      <c r="Q53">
        <v>1</v>
      </c>
      <c r="W53">
        <v>0</v>
      </c>
      <c r="X53">
        <v>713343866</v>
      </c>
      <c r="Y53">
        <f t="shared" si="22"/>
        <v>0</v>
      </c>
      <c r="AA53">
        <v>617</v>
      </c>
      <c r="AB53">
        <v>0</v>
      </c>
      <c r="AC53">
        <v>0</v>
      </c>
      <c r="AD53">
        <v>0</v>
      </c>
      <c r="AE53">
        <v>617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0.6</v>
      </c>
      <c r="AU53" t="s">
        <v>20</v>
      </c>
      <c r="AV53">
        <v>0</v>
      </c>
      <c r="AW53">
        <v>2</v>
      </c>
      <c r="AX53">
        <v>48948084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ROUND(Y53*Source!I113,9)</f>
        <v>0</v>
      </c>
      <c r="CY53">
        <f t="shared" si="23"/>
        <v>617</v>
      </c>
      <c r="CZ53">
        <f t="shared" si="24"/>
        <v>617</v>
      </c>
      <c r="DA53">
        <f t="shared" si="25"/>
        <v>1</v>
      </c>
      <c r="DB53">
        <f t="shared" si="26"/>
        <v>0</v>
      </c>
      <c r="DC53">
        <f t="shared" si="27"/>
        <v>0</v>
      </c>
      <c r="DD53" t="s">
        <v>6</v>
      </c>
      <c r="DE53" t="s">
        <v>6</v>
      </c>
      <c r="DF53">
        <f t="shared" si="18"/>
        <v>0</v>
      </c>
      <c r="DG53">
        <f t="shared" si="19"/>
        <v>0</v>
      </c>
      <c r="DH53">
        <f t="shared" si="20"/>
        <v>0</v>
      </c>
      <c r="DI53">
        <f t="shared" si="21"/>
        <v>0</v>
      </c>
      <c r="DJ53">
        <f t="shared" si="28"/>
        <v>0</v>
      </c>
      <c r="DK53">
        <v>0</v>
      </c>
    </row>
    <row r="54" spans="1:115" x14ac:dyDescent="0.2">
      <c r="A54">
        <f>ROW(Source!A113)</f>
        <v>113</v>
      </c>
      <c r="B54">
        <v>48947497</v>
      </c>
      <c r="C54">
        <v>48948052</v>
      </c>
      <c r="D54">
        <v>46790535</v>
      </c>
      <c r="E54">
        <v>1</v>
      </c>
      <c r="F54">
        <v>1</v>
      </c>
      <c r="G54">
        <v>1</v>
      </c>
      <c r="H54">
        <v>3</v>
      </c>
      <c r="I54" t="s">
        <v>335</v>
      </c>
      <c r="J54" t="s">
        <v>336</v>
      </c>
      <c r="K54" t="s">
        <v>337</v>
      </c>
      <c r="L54">
        <v>1346</v>
      </c>
      <c r="N54">
        <v>1009</v>
      </c>
      <c r="O54" t="s">
        <v>316</v>
      </c>
      <c r="P54" t="s">
        <v>316</v>
      </c>
      <c r="Q54">
        <v>1</v>
      </c>
      <c r="W54">
        <v>0</v>
      </c>
      <c r="X54">
        <v>-1122722381</v>
      </c>
      <c r="Y54">
        <f t="shared" si="22"/>
        <v>0</v>
      </c>
      <c r="AA54">
        <v>560</v>
      </c>
      <c r="AB54">
        <v>0</v>
      </c>
      <c r="AC54">
        <v>0</v>
      </c>
      <c r="AD54">
        <v>0</v>
      </c>
      <c r="AE54">
        <v>560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0.8</v>
      </c>
      <c r="AU54" t="s">
        <v>20</v>
      </c>
      <c r="AV54">
        <v>0</v>
      </c>
      <c r="AW54">
        <v>2</v>
      </c>
      <c r="AX54">
        <v>48948085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ROUND(Y54*Source!I113,9)</f>
        <v>0</v>
      </c>
      <c r="CY54">
        <f t="shared" si="23"/>
        <v>560</v>
      </c>
      <c r="CZ54">
        <f t="shared" si="24"/>
        <v>560</v>
      </c>
      <c r="DA54">
        <f t="shared" si="25"/>
        <v>1</v>
      </c>
      <c r="DB54">
        <f t="shared" si="26"/>
        <v>0</v>
      </c>
      <c r="DC54">
        <f t="shared" si="27"/>
        <v>0</v>
      </c>
      <c r="DD54" t="s">
        <v>6</v>
      </c>
      <c r="DE54" t="s">
        <v>6</v>
      </c>
      <c r="DF54">
        <f t="shared" si="18"/>
        <v>0</v>
      </c>
      <c r="DG54">
        <f t="shared" si="19"/>
        <v>0</v>
      </c>
      <c r="DH54">
        <f t="shared" si="20"/>
        <v>0</v>
      </c>
      <c r="DI54">
        <f t="shared" si="21"/>
        <v>0</v>
      </c>
      <c r="DJ54">
        <f t="shared" si="28"/>
        <v>0</v>
      </c>
      <c r="DK54">
        <v>0</v>
      </c>
    </row>
    <row r="55" spans="1:115" x14ac:dyDescent="0.2">
      <c r="A55">
        <f>ROW(Source!A113)</f>
        <v>113</v>
      </c>
      <c r="B55">
        <v>48947497</v>
      </c>
      <c r="C55">
        <v>48948052</v>
      </c>
      <c r="D55">
        <v>46790550</v>
      </c>
      <c r="E55">
        <v>1</v>
      </c>
      <c r="F55">
        <v>1</v>
      </c>
      <c r="G55">
        <v>1</v>
      </c>
      <c r="H55">
        <v>3</v>
      </c>
      <c r="I55" t="s">
        <v>338</v>
      </c>
      <c r="J55" t="s">
        <v>339</v>
      </c>
      <c r="K55" t="s">
        <v>340</v>
      </c>
      <c r="L55">
        <v>1346</v>
      </c>
      <c r="N55">
        <v>1009</v>
      </c>
      <c r="O55" t="s">
        <v>316</v>
      </c>
      <c r="P55" t="s">
        <v>316</v>
      </c>
      <c r="Q55">
        <v>1</v>
      </c>
      <c r="W55">
        <v>0</v>
      </c>
      <c r="X55">
        <v>1585358622</v>
      </c>
      <c r="Y55">
        <f t="shared" si="22"/>
        <v>0</v>
      </c>
      <c r="AA55">
        <v>137</v>
      </c>
      <c r="AB55">
        <v>0</v>
      </c>
      <c r="AC55">
        <v>0</v>
      </c>
      <c r="AD55">
        <v>0</v>
      </c>
      <c r="AE55">
        <v>137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6</v>
      </c>
      <c r="AU55" t="s">
        <v>20</v>
      </c>
      <c r="AV55">
        <v>0</v>
      </c>
      <c r="AW55">
        <v>2</v>
      </c>
      <c r="AX55">
        <v>48948086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ROUND(Y55*Source!I113,9)</f>
        <v>0</v>
      </c>
      <c r="CY55">
        <f t="shared" si="23"/>
        <v>137</v>
      </c>
      <c r="CZ55">
        <f t="shared" si="24"/>
        <v>137</v>
      </c>
      <c r="DA55">
        <f t="shared" si="25"/>
        <v>1</v>
      </c>
      <c r="DB55">
        <f t="shared" si="26"/>
        <v>0</v>
      </c>
      <c r="DC55">
        <f t="shared" si="27"/>
        <v>0</v>
      </c>
      <c r="DD55" t="s">
        <v>6</v>
      </c>
      <c r="DE55" t="s">
        <v>6</v>
      </c>
      <c r="DF55">
        <f t="shared" si="18"/>
        <v>0</v>
      </c>
      <c r="DG55">
        <f t="shared" si="19"/>
        <v>0</v>
      </c>
      <c r="DH55">
        <f t="shared" si="20"/>
        <v>0</v>
      </c>
      <c r="DI55">
        <f t="shared" si="21"/>
        <v>0</v>
      </c>
      <c r="DJ55">
        <f t="shared" si="28"/>
        <v>0</v>
      </c>
      <c r="DK55">
        <v>0</v>
      </c>
    </row>
    <row r="56" spans="1:115" x14ac:dyDescent="0.2">
      <c r="A56">
        <f>ROW(Source!A113)</f>
        <v>113</v>
      </c>
      <c r="B56">
        <v>48947497</v>
      </c>
      <c r="C56">
        <v>48948052</v>
      </c>
      <c r="D56">
        <v>46790634</v>
      </c>
      <c r="E56">
        <v>1</v>
      </c>
      <c r="F56">
        <v>1</v>
      </c>
      <c r="G56">
        <v>1</v>
      </c>
      <c r="H56">
        <v>3</v>
      </c>
      <c r="I56" t="s">
        <v>341</v>
      </c>
      <c r="J56" t="s">
        <v>342</v>
      </c>
      <c r="K56" t="s">
        <v>343</v>
      </c>
      <c r="L56">
        <v>1346</v>
      </c>
      <c r="N56">
        <v>1009</v>
      </c>
      <c r="O56" t="s">
        <v>316</v>
      </c>
      <c r="P56" t="s">
        <v>316</v>
      </c>
      <c r="Q56">
        <v>1</v>
      </c>
      <c r="W56">
        <v>0</v>
      </c>
      <c r="X56">
        <v>571059557</v>
      </c>
      <c r="Y56">
        <f t="shared" si="22"/>
        <v>0</v>
      </c>
      <c r="AA56">
        <v>700</v>
      </c>
      <c r="AB56">
        <v>0</v>
      </c>
      <c r="AC56">
        <v>0</v>
      </c>
      <c r="AD56">
        <v>0</v>
      </c>
      <c r="AE56">
        <v>700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0.04</v>
      </c>
      <c r="AU56" t="s">
        <v>20</v>
      </c>
      <c r="AV56">
        <v>0</v>
      </c>
      <c r="AW56">
        <v>2</v>
      </c>
      <c r="AX56">
        <v>48948087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ROUND(Y56*Source!I113,9)</f>
        <v>0</v>
      </c>
      <c r="CY56">
        <f t="shared" si="23"/>
        <v>700</v>
      </c>
      <c r="CZ56">
        <f t="shared" si="24"/>
        <v>700</v>
      </c>
      <c r="DA56">
        <f t="shared" si="25"/>
        <v>1</v>
      </c>
      <c r="DB56">
        <f t="shared" si="26"/>
        <v>0</v>
      </c>
      <c r="DC56">
        <f t="shared" si="27"/>
        <v>0</v>
      </c>
      <c r="DD56" t="s">
        <v>6</v>
      </c>
      <c r="DE56" t="s">
        <v>6</v>
      </c>
      <c r="DF56">
        <f t="shared" si="18"/>
        <v>0</v>
      </c>
      <c r="DG56">
        <f t="shared" si="19"/>
        <v>0</v>
      </c>
      <c r="DH56">
        <f t="shared" si="20"/>
        <v>0</v>
      </c>
      <c r="DI56">
        <f t="shared" si="21"/>
        <v>0</v>
      </c>
      <c r="DJ56">
        <f t="shared" si="28"/>
        <v>0</v>
      </c>
      <c r="DK56">
        <v>0</v>
      </c>
    </row>
    <row r="57" spans="1:115" x14ac:dyDescent="0.2">
      <c r="A57">
        <f>ROW(Source!A113)</f>
        <v>113</v>
      </c>
      <c r="B57">
        <v>48947497</v>
      </c>
      <c r="C57">
        <v>48948052</v>
      </c>
      <c r="D57">
        <v>46790655</v>
      </c>
      <c r="E57">
        <v>1</v>
      </c>
      <c r="F57">
        <v>1</v>
      </c>
      <c r="G57">
        <v>1</v>
      </c>
      <c r="H57">
        <v>3</v>
      </c>
      <c r="I57" t="s">
        <v>344</v>
      </c>
      <c r="J57" t="s">
        <v>345</v>
      </c>
      <c r="K57" t="s">
        <v>346</v>
      </c>
      <c r="L57">
        <v>1346</v>
      </c>
      <c r="N57">
        <v>1009</v>
      </c>
      <c r="O57" t="s">
        <v>316</v>
      </c>
      <c r="P57" t="s">
        <v>316</v>
      </c>
      <c r="Q57">
        <v>1</v>
      </c>
      <c r="W57">
        <v>0</v>
      </c>
      <c r="X57">
        <v>-1005099923</v>
      </c>
      <c r="Y57">
        <f t="shared" si="22"/>
        <v>0</v>
      </c>
      <c r="AA57">
        <v>150.80000000000001</v>
      </c>
      <c r="AB57">
        <v>0</v>
      </c>
      <c r="AC57">
        <v>0</v>
      </c>
      <c r="AD57">
        <v>0</v>
      </c>
      <c r="AE57">
        <v>150.80000000000001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2</v>
      </c>
      <c r="AU57" t="s">
        <v>20</v>
      </c>
      <c r="AV57">
        <v>0</v>
      </c>
      <c r="AW57">
        <v>2</v>
      </c>
      <c r="AX57">
        <v>48948088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ROUND(Y57*Source!I113,9)</f>
        <v>0</v>
      </c>
      <c r="CY57">
        <f t="shared" si="23"/>
        <v>150.80000000000001</v>
      </c>
      <c r="CZ57">
        <f t="shared" si="24"/>
        <v>150.80000000000001</v>
      </c>
      <c r="DA57">
        <f t="shared" si="25"/>
        <v>1</v>
      </c>
      <c r="DB57">
        <f t="shared" si="26"/>
        <v>0</v>
      </c>
      <c r="DC57">
        <f t="shared" si="27"/>
        <v>0</v>
      </c>
      <c r="DD57" t="s">
        <v>6</v>
      </c>
      <c r="DE57" t="s">
        <v>6</v>
      </c>
      <c r="DF57">
        <f t="shared" si="18"/>
        <v>0</v>
      </c>
      <c r="DG57">
        <f t="shared" si="19"/>
        <v>0</v>
      </c>
      <c r="DH57">
        <f t="shared" si="20"/>
        <v>0</v>
      </c>
      <c r="DI57">
        <f t="shared" si="21"/>
        <v>0</v>
      </c>
      <c r="DJ57">
        <f t="shared" si="28"/>
        <v>0</v>
      </c>
      <c r="DK57">
        <v>0</v>
      </c>
    </row>
    <row r="58" spans="1:115" x14ac:dyDescent="0.2">
      <c r="A58">
        <f>ROW(Source!A113)</f>
        <v>113</v>
      </c>
      <c r="B58">
        <v>48947497</v>
      </c>
      <c r="C58">
        <v>48948052</v>
      </c>
      <c r="D58">
        <v>46790668</v>
      </c>
      <c r="E58">
        <v>1</v>
      </c>
      <c r="F58">
        <v>1</v>
      </c>
      <c r="G58">
        <v>1</v>
      </c>
      <c r="H58">
        <v>3</v>
      </c>
      <c r="I58" t="s">
        <v>347</v>
      </c>
      <c r="J58" t="s">
        <v>348</v>
      </c>
      <c r="K58" t="s">
        <v>349</v>
      </c>
      <c r="L58">
        <v>1354</v>
      </c>
      <c r="N58">
        <v>1010</v>
      </c>
      <c r="O58" t="s">
        <v>350</v>
      </c>
      <c r="P58" t="s">
        <v>350</v>
      </c>
      <c r="Q58">
        <v>1</v>
      </c>
      <c r="W58">
        <v>0</v>
      </c>
      <c r="X58">
        <v>1128637741</v>
      </c>
      <c r="Y58">
        <f t="shared" si="22"/>
        <v>0</v>
      </c>
      <c r="AA58">
        <v>34.799999999999997</v>
      </c>
      <c r="AB58">
        <v>0</v>
      </c>
      <c r="AC58">
        <v>0</v>
      </c>
      <c r="AD58">
        <v>0</v>
      </c>
      <c r="AE58">
        <v>34.799999999999997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6</v>
      </c>
      <c r="AU58" t="s">
        <v>20</v>
      </c>
      <c r="AV58">
        <v>0</v>
      </c>
      <c r="AW58">
        <v>2</v>
      </c>
      <c r="AX58">
        <v>48948089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ROUND(Y58*Source!I113,9)</f>
        <v>0</v>
      </c>
      <c r="CY58">
        <f t="shared" si="23"/>
        <v>34.799999999999997</v>
      </c>
      <c r="CZ58">
        <f t="shared" si="24"/>
        <v>34.799999999999997</v>
      </c>
      <c r="DA58">
        <f t="shared" si="25"/>
        <v>1</v>
      </c>
      <c r="DB58">
        <f t="shared" si="26"/>
        <v>0</v>
      </c>
      <c r="DC58">
        <f t="shared" si="27"/>
        <v>0</v>
      </c>
      <c r="DD58" t="s">
        <v>6</v>
      </c>
      <c r="DE58" t="s">
        <v>6</v>
      </c>
      <c r="DF58">
        <f t="shared" si="18"/>
        <v>0</v>
      </c>
      <c r="DG58">
        <f t="shared" si="19"/>
        <v>0</v>
      </c>
      <c r="DH58">
        <f t="shared" si="20"/>
        <v>0</v>
      </c>
      <c r="DI58">
        <f t="shared" si="21"/>
        <v>0</v>
      </c>
      <c r="DJ58">
        <f t="shared" si="28"/>
        <v>0</v>
      </c>
      <c r="DK58">
        <v>0</v>
      </c>
    </row>
    <row r="59" spans="1:115" x14ac:dyDescent="0.2">
      <c r="A59">
        <f>ROW(Source!A113)</f>
        <v>113</v>
      </c>
      <c r="B59">
        <v>48947497</v>
      </c>
      <c r="C59">
        <v>48948052</v>
      </c>
      <c r="D59">
        <v>46790670</v>
      </c>
      <c r="E59">
        <v>1</v>
      </c>
      <c r="F59">
        <v>1</v>
      </c>
      <c r="G59">
        <v>1</v>
      </c>
      <c r="H59">
        <v>3</v>
      </c>
      <c r="I59" t="s">
        <v>351</v>
      </c>
      <c r="J59" t="s">
        <v>352</v>
      </c>
      <c r="K59" t="s">
        <v>353</v>
      </c>
      <c r="L59">
        <v>1354</v>
      </c>
      <c r="N59">
        <v>1010</v>
      </c>
      <c r="O59" t="s">
        <v>350</v>
      </c>
      <c r="P59" t="s">
        <v>350</v>
      </c>
      <c r="Q59">
        <v>1</v>
      </c>
      <c r="W59">
        <v>0</v>
      </c>
      <c r="X59">
        <v>604971148</v>
      </c>
      <c r="Y59">
        <f t="shared" si="22"/>
        <v>0</v>
      </c>
      <c r="AA59">
        <v>2.7</v>
      </c>
      <c r="AB59">
        <v>0</v>
      </c>
      <c r="AC59">
        <v>0</v>
      </c>
      <c r="AD59">
        <v>0</v>
      </c>
      <c r="AE59">
        <v>2.7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4</v>
      </c>
      <c r="AU59" t="s">
        <v>20</v>
      </c>
      <c r="AV59">
        <v>0</v>
      </c>
      <c r="AW59">
        <v>2</v>
      </c>
      <c r="AX59">
        <v>48948090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ROUND(Y59*Source!I113,9)</f>
        <v>0</v>
      </c>
      <c r="CY59">
        <f t="shared" si="23"/>
        <v>2.7</v>
      </c>
      <c r="CZ59">
        <f t="shared" si="24"/>
        <v>2.7</v>
      </c>
      <c r="DA59">
        <f t="shared" si="25"/>
        <v>1</v>
      </c>
      <c r="DB59">
        <f t="shared" si="26"/>
        <v>0</v>
      </c>
      <c r="DC59">
        <f t="shared" si="27"/>
        <v>0</v>
      </c>
      <c r="DD59" t="s">
        <v>6</v>
      </c>
      <c r="DE59" t="s">
        <v>6</v>
      </c>
      <c r="DF59">
        <f t="shared" si="18"/>
        <v>0</v>
      </c>
      <c r="DG59">
        <f t="shared" si="19"/>
        <v>0</v>
      </c>
      <c r="DH59">
        <f t="shared" si="20"/>
        <v>0</v>
      </c>
      <c r="DI59">
        <f t="shared" si="21"/>
        <v>0</v>
      </c>
      <c r="DJ59">
        <f t="shared" si="28"/>
        <v>0</v>
      </c>
      <c r="DK59">
        <v>0</v>
      </c>
    </row>
    <row r="60" spans="1:115" x14ac:dyDescent="0.2">
      <c r="A60">
        <f>ROW(Source!A113)</f>
        <v>113</v>
      </c>
      <c r="B60">
        <v>48947497</v>
      </c>
      <c r="C60">
        <v>48948052</v>
      </c>
      <c r="D60">
        <v>46790686</v>
      </c>
      <c r="E60">
        <v>1</v>
      </c>
      <c r="F60">
        <v>1</v>
      </c>
      <c r="G60">
        <v>1</v>
      </c>
      <c r="H60">
        <v>3</v>
      </c>
      <c r="I60" t="s">
        <v>354</v>
      </c>
      <c r="J60" t="s">
        <v>355</v>
      </c>
      <c r="K60" t="s">
        <v>356</v>
      </c>
      <c r="L60">
        <v>1346</v>
      </c>
      <c r="N60">
        <v>1009</v>
      </c>
      <c r="O60" t="s">
        <v>316</v>
      </c>
      <c r="P60" t="s">
        <v>316</v>
      </c>
      <c r="Q60">
        <v>1</v>
      </c>
      <c r="W60">
        <v>0</v>
      </c>
      <c r="X60">
        <v>-550358617</v>
      </c>
      <c r="Y60">
        <f t="shared" si="22"/>
        <v>0</v>
      </c>
      <c r="AA60">
        <v>135</v>
      </c>
      <c r="AB60">
        <v>0</v>
      </c>
      <c r="AC60">
        <v>0</v>
      </c>
      <c r="AD60">
        <v>0</v>
      </c>
      <c r="AE60">
        <v>135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8</v>
      </c>
      <c r="AU60" t="s">
        <v>20</v>
      </c>
      <c r="AV60">
        <v>0</v>
      </c>
      <c r="AW60">
        <v>2</v>
      </c>
      <c r="AX60">
        <v>48948091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ROUND(Y60*Source!I113,9)</f>
        <v>0</v>
      </c>
      <c r="CY60">
        <f t="shared" si="23"/>
        <v>135</v>
      </c>
      <c r="CZ60">
        <f t="shared" si="24"/>
        <v>135</v>
      </c>
      <c r="DA60">
        <f t="shared" si="25"/>
        <v>1</v>
      </c>
      <c r="DB60">
        <f t="shared" si="26"/>
        <v>0</v>
      </c>
      <c r="DC60">
        <f t="shared" si="27"/>
        <v>0</v>
      </c>
      <c r="DD60" t="s">
        <v>6</v>
      </c>
      <c r="DE60" t="s">
        <v>6</v>
      </c>
      <c r="DF60">
        <f t="shared" si="18"/>
        <v>0</v>
      </c>
      <c r="DG60">
        <f t="shared" si="19"/>
        <v>0</v>
      </c>
      <c r="DH60">
        <f t="shared" si="20"/>
        <v>0</v>
      </c>
      <c r="DI60">
        <f t="shared" si="21"/>
        <v>0</v>
      </c>
      <c r="DJ60">
        <f t="shared" si="28"/>
        <v>0</v>
      </c>
      <c r="DK60">
        <v>0</v>
      </c>
    </row>
    <row r="61" spans="1:115" x14ac:dyDescent="0.2">
      <c r="A61">
        <f>ROW(Source!A113)</f>
        <v>113</v>
      </c>
      <c r="B61">
        <v>48947497</v>
      </c>
      <c r="C61">
        <v>48948052</v>
      </c>
      <c r="D61">
        <v>46790782</v>
      </c>
      <c r="E61">
        <v>1</v>
      </c>
      <c r="F61">
        <v>1</v>
      </c>
      <c r="G61">
        <v>1</v>
      </c>
      <c r="H61">
        <v>3</v>
      </c>
      <c r="I61" t="s">
        <v>357</v>
      </c>
      <c r="J61" t="s">
        <v>358</v>
      </c>
      <c r="K61" t="s">
        <v>359</v>
      </c>
      <c r="L61">
        <v>1301</v>
      </c>
      <c r="N61">
        <v>1003</v>
      </c>
      <c r="O61" t="s">
        <v>360</v>
      </c>
      <c r="P61" t="s">
        <v>360</v>
      </c>
      <c r="Q61">
        <v>1</v>
      </c>
      <c r="W61">
        <v>0</v>
      </c>
      <c r="X61">
        <v>1472057315</v>
      </c>
      <c r="Y61">
        <f t="shared" si="22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5</v>
      </c>
      <c r="AU61" t="s">
        <v>20</v>
      </c>
      <c r="AV61">
        <v>0</v>
      </c>
      <c r="AW61">
        <v>2</v>
      </c>
      <c r="AX61">
        <v>48948092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ROUND(Y61*Source!I113,9)</f>
        <v>0</v>
      </c>
      <c r="CY61">
        <f t="shared" si="23"/>
        <v>0</v>
      </c>
      <c r="CZ61">
        <f t="shared" si="24"/>
        <v>0</v>
      </c>
      <c r="DA61">
        <f t="shared" si="25"/>
        <v>1</v>
      </c>
      <c r="DB61">
        <f t="shared" si="26"/>
        <v>0</v>
      </c>
      <c r="DC61">
        <f t="shared" si="27"/>
        <v>0</v>
      </c>
      <c r="DD61" t="s">
        <v>6</v>
      </c>
      <c r="DE61" t="s">
        <v>6</v>
      </c>
      <c r="DF61">
        <f t="shared" si="18"/>
        <v>0</v>
      </c>
      <c r="DG61">
        <f t="shared" si="19"/>
        <v>0</v>
      </c>
      <c r="DH61">
        <f t="shared" si="20"/>
        <v>0</v>
      </c>
      <c r="DI61">
        <f t="shared" si="21"/>
        <v>0</v>
      </c>
      <c r="DJ61">
        <f t="shared" si="28"/>
        <v>0</v>
      </c>
      <c r="DK61">
        <v>0</v>
      </c>
    </row>
    <row r="62" spans="1:115" x14ac:dyDescent="0.2">
      <c r="A62">
        <f>ROW(Source!A113)</f>
        <v>113</v>
      </c>
      <c r="B62">
        <v>48947497</v>
      </c>
      <c r="C62">
        <v>48948052</v>
      </c>
      <c r="D62">
        <v>46790813</v>
      </c>
      <c r="E62">
        <v>1</v>
      </c>
      <c r="F62">
        <v>1</v>
      </c>
      <c r="G62">
        <v>1</v>
      </c>
      <c r="H62">
        <v>3</v>
      </c>
      <c r="I62" t="s">
        <v>361</v>
      </c>
      <c r="J62" t="s">
        <v>362</v>
      </c>
      <c r="K62" t="s">
        <v>363</v>
      </c>
      <c r="L62">
        <v>1301</v>
      </c>
      <c r="N62">
        <v>1003</v>
      </c>
      <c r="O62" t="s">
        <v>360</v>
      </c>
      <c r="P62" t="s">
        <v>360</v>
      </c>
      <c r="Q62">
        <v>1</v>
      </c>
      <c r="W62">
        <v>0</v>
      </c>
      <c r="X62">
        <v>-1429379992</v>
      </c>
      <c r="Y62">
        <f t="shared" si="22"/>
        <v>0</v>
      </c>
      <c r="AA62">
        <v>90</v>
      </c>
      <c r="AB62">
        <v>0</v>
      </c>
      <c r="AC62">
        <v>0</v>
      </c>
      <c r="AD62">
        <v>0</v>
      </c>
      <c r="AE62">
        <v>90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2.2000000000000002</v>
      </c>
      <c r="AU62" t="s">
        <v>20</v>
      </c>
      <c r="AV62">
        <v>0</v>
      </c>
      <c r="AW62">
        <v>2</v>
      </c>
      <c r="AX62">
        <v>48948093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ROUND(Y62*Source!I113,9)</f>
        <v>0</v>
      </c>
      <c r="CY62">
        <f t="shared" si="23"/>
        <v>90</v>
      </c>
      <c r="CZ62">
        <f t="shared" si="24"/>
        <v>90</v>
      </c>
      <c r="DA62">
        <f t="shared" si="25"/>
        <v>1</v>
      </c>
      <c r="DB62">
        <f t="shared" si="26"/>
        <v>0</v>
      </c>
      <c r="DC62">
        <f t="shared" si="27"/>
        <v>0</v>
      </c>
      <c r="DD62" t="s">
        <v>6</v>
      </c>
      <c r="DE62" t="s">
        <v>6</v>
      </c>
      <c r="DF62">
        <f t="shared" si="18"/>
        <v>0</v>
      </c>
      <c r="DG62">
        <f t="shared" si="19"/>
        <v>0</v>
      </c>
      <c r="DH62">
        <f t="shared" si="20"/>
        <v>0</v>
      </c>
      <c r="DI62">
        <f t="shared" si="21"/>
        <v>0</v>
      </c>
      <c r="DJ62">
        <f t="shared" si="28"/>
        <v>0</v>
      </c>
      <c r="DK62">
        <v>0</v>
      </c>
    </row>
    <row r="63" spans="1:115" x14ac:dyDescent="0.2">
      <c r="A63">
        <f>ROW(Source!A113)</f>
        <v>113</v>
      </c>
      <c r="B63">
        <v>48947497</v>
      </c>
      <c r="C63">
        <v>48948052</v>
      </c>
      <c r="D63">
        <v>46790946</v>
      </c>
      <c r="E63">
        <v>1</v>
      </c>
      <c r="F63">
        <v>1</v>
      </c>
      <c r="G63">
        <v>1</v>
      </c>
      <c r="H63">
        <v>3</v>
      </c>
      <c r="I63" t="s">
        <v>364</v>
      </c>
      <c r="J63" t="s">
        <v>365</v>
      </c>
      <c r="K63" t="s">
        <v>366</v>
      </c>
      <c r="L63">
        <v>1354</v>
      </c>
      <c r="N63">
        <v>1010</v>
      </c>
      <c r="O63" t="s">
        <v>350</v>
      </c>
      <c r="P63" t="s">
        <v>350</v>
      </c>
      <c r="Q63">
        <v>1</v>
      </c>
      <c r="W63">
        <v>0</v>
      </c>
      <c r="X63">
        <v>1679018197</v>
      </c>
      <c r="Y63">
        <f t="shared" si="22"/>
        <v>0</v>
      </c>
      <c r="AA63">
        <v>1.6</v>
      </c>
      <c r="AB63">
        <v>0</v>
      </c>
      <c r="AC63">
        <v>0</v>
      </c>
      <c r="AD63">
        <v>0</v>
      </c>
      <c r="AE63">
        <v>1.6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2</v>
      </c>
      <c r="AU63" t="s">
        <v>20</v>
      </c>
      <c r="AV63">
        <v>0</v>
      </c>
      <c r="AW63">
        <v>2</v>
      </c>
      <c r="AX63">
        <v>48948094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ROUND(Y63*Source!I113,9)</f>
        <v>0</v>
      </c>
      <c r="CY63">
        <f t="shared" si="23"/>
        <v>1.6</v>
      </c>
      <c r="CZ63">
        <f t="shared" si="24"/>
        <v>1.6</v>
      </c>
      <c r="DA63">
        <f t="shared" si="25"/>
        <v>1</v>
      </c>
      <c r="DB63">
        <f t="shared" si="26"/>
        <v>0</v>
      </c>
      <c r="DC63">
        <f t="shared" si="27"/>
        <v>0</v>
      </c>
      <c r="DD63" t="s">
        <v>6</v>
      </c>
      <c r="DE63" t="s">
        <v>6</v>
      </c>
      <c r="DF63">
        <f t="shared" si="18"/>
        <v>0</v>
      </c>
      <c r="DG63">
        <f t="shared" si="19"/>
        <v>0</v>
      </c>
      <c r="DH63">
        <f t="shared" si="20"/>
        <v>0</v>
      </c>
      <c r="DI63">
        <f t="shared" si="21"/>
        <v>0</v>
      </c>
      <c r="DJ63">
        <f t="shared" si="28"/>
        <v>0</v>
      </c>
      <c r="DK63">
        <v>0</v>
      </c>
    </row>
    <row r="64" spans="1:115" x14ac:dyDescent="0.2">
      <c r="A64">
        <f>ROW(Source!A114)</f>
        <v>114</v>
      </c>
      <c r="B64">
        <v>48947497</v>
      </c>
      <c r="C64">
        <v>48948095</v>
      </c>
      <c r="D64">
        <v>46789914</v>
      </c>
      <c r="E64">
        <v>1</v>
      </c>
      <c r="F64">
        <v>1</v>
      </c>
      <c r="G64">
        <v>1</v>
      </c>
      <c r="H64">
        <v>1</v>
      </c>
      <c r="I64" t="s">
        <v>301</v>
      </c>
      <c r="J64" t="s">
        <v>6</v>
      </c>
      <c r="K64" t="s">
        <v>302</v>
      </c>
      <c r="L64">
        <v>1369</v>
      </c>
      <c r="N64">
        <v>1013</v>
      </c>
      <c r="O64" t="s">
        <v>303</v>
      </c>
      <c r="P64" t="s">
        <v>303</v>
      </c>
      <c r="Q64">
        <v>1</v>
      </c>
      <c r="W64">
        <v>0</v>
      </c>
      <c r="X64">
        <v>1283279319</v>
      </c>
      <c r="Y64">
        <f>(AT64*1.05)</f>
        <v>42.388500000000001</v>
      </c>
      <c r="AA64">
        <v>0</v>
      </c>
      <c r="AB64">
        <v>0</v>
      </c>
      <c r="AC64">
        <v>0</v>
      </c>
      <c r="AD64">
        <v>173.4</v>
      </c>
      <c r="AE64">
        <v>0</v>
      </c>
      <c r="AF64">
        <v>0</v>
      </c>
      <c r="AG64">
        <v>0</v>
      </c>
      <c r="AH64">
        <v>173.4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40.369999999999997</v>
      </c>
      <c r="AU64" t="s">
        <v>21</v>
      </c>
      <c r="AV64">
        <v>1</v>
      </c>
      <c r="AW64">
        <v>2</v>
      </c>
      <c r="AX64">
        <v>48948117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ROUND(Y64*Source!I114,9)</f>
        <v>42.388500000000001</v>
      </c>
      <c r="CY64">
        <f>AD64</f>
        <v>173.4</v>
      </c>
      <c r="CZ64">
        <f>AH64</f>
        <v>173.4</v>
      </c>
      <c r="DA64">
        <f>AL64</f>
        <v>1</v>
      </c>
      <c r="DB64">
        <f>ROUND((ROUND(AT64*CZ64,2)*1.05),2)</f>
        <v>7350.17</v>
      </c>
      <c r="DC64">
        <f>ROUND((ROUND(AT64*AG64,2)*1.05),2)</f>
        <v>0</v>
      </c>
      <c r="DD64" t="s">
        <v>6</v>
      </c>
      <c r="DE64" t="s">
        <v>6</v>
      </c>
      <c r="DF64">
        <f t="shared" si="18"/>
        <v>0</v>
      </c>
      <c r="DG64">
        <f t="shared" si="19"/>
        <v>0</v>
      </c>
      <c r="DH64">
        <f t="shared" si="20"/>
        <v>0</v>
      </c>
      <c r="DI64">
        <f t="shared" si="21"/>
        <v>7350</v>
      </c>
      <c r="DJ64">
        <f>DI64</f>
        <v>7350</v>
      </c>
      <c r="DK64">
        <v>0</v>
      </c>
    </row>
    <row r="65" spans="1:115" x14ac:dyDescent="0.2">
      <c r="A65">
        <f>ROW(Source!A114)</f>
        <v>114</v>
      </c>
      <c r="B65">
        <v>48947497</v>
      </c>
      <c r="C65">
        <v>48948095</v>
      </c>
      <c r="D65">
        <v>46789932</v>
      </c>
      <c r="E65">
        <v>1</v>
      </c>
      <c r="F65">
        <v>1</v>
      </c>
      <c r="G65">
        <v>1</v>
      </c>
      <c r="H65">
        <v>1</v>
      </c>
      <c r="I65" t="s">
        <v>304</v>
      </c>
      <c r="J65" t="s">
        <v>6</v>
      </c>
      <c r="K65" t="s">
        <v>305</v>
      </c>
      <c r="L65">
        <v>1369</v>
      </c>
      <c r="N65">
        <v>1013</v>
      </c>
      <c r="O65" t="s">
        <v>303</v>
      </c>
      <c r="P65" t="s">
        <v>303</v>
      </c>
      <c r="Q65">
        <v>1</v>
      </c>
      <c r="W65">
        <v>0</v>
      </c>
      <c r="X65">
        <v>-2064397674</v>
      </c>
      <c r="Y65">
        <f>(AT65*1.05)</f>
        <v>21.220500000000001</v>
      </c>
      <c r="AA65">
        <v>0</v>
      </c>
      <c r="AB65">
        <v>0</v>
      </c>
      <c r="AC65">
        <v>0</v>
      </c>
      <c r="AD65">
        <v>173.4</v>
      </c>
      <c r="AE65">
        <v>0</v>
      </c>
      <c r="AF65">
        <v>0</v>
      </c>
      <c r="AG65">
        <v>0</v>
      </c>
      <c r="AH65">
        <v>173.4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20.21</v>
      </c>
      <c r="AU65" t="s">
        <v>21</v>
      </c>
      <c r="AV65">
        <v>2</v>
      </c>
      <c r="AW65">
        <v>2</v>
      </c>
      <c r="AX65">
        <v>48948118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ROUND(Y65*Source!I114,9)</f>
        <v>21.220500000000001</v>
      </c>
      <c r="CY65">
        <f>AD65</f>
        <v>173.4</v>
      </c>
      <c r="CZ65">
        <f>AH65</f>
        <v>173.4</v>
      </c>
      <c r="DA65">
        <f>AL65</f>
        <v>1</v>
      </c>
      <c r="DB65">
        <f>ROUND((ROUND(AT65*CZ65,2)*1.05),2)</f>
        <v>3679.63</v>
      </c>
      <c r="DC65">
        <f>ROUND((ROUND(AT65*AG65,2)*1.05),2)</f>
        <v>0</v>
      </c>
      <c r="DD65" t="s">
        <v>6</v>
      </c>
      <c r="DE65" t="s">
        <v>6</v>
      </c>
      <c r="DF65">
        <f t="shared" ref="DF65:DF96" si="29">ROUND(AE65*CX65,0)</f>
        <v>0</v>
      </c>
      <c r="DG65">
        <f t="shared" ref="DG65:DG96" si="30">ROUND(AF65*CX65,0)</f>
        <v>0</v>
      </c>
      <c r="DH65">
        <f t="shared" ref="DH65:DH96" si="31">ROUND(AG65*CX65,0)</f>
        <v>0</v>
      </c>
      <c r="DI65">
        <f t="shared" ref="DI65:DI96" si="32">ROUND(AH65*CX65,0)</f>
        <v>3680</v>
      </c>
      <c r="DJ65">
        <f>DI65</f>
        <v>3680</v>
      </c>
      <c r="DK65">
        <v>0</v>
      </c>
    </row>
    <row r="66" spans="1:115" x14ac:dyDescent="0.2">
      <c r="A66">
        <f>ROW(Source!A114)</f>
        <v>114</v>
      </c>
      <c r="B66">
        <v>48947497</v>
      </c>
      <c r="C66">
        <v>48948095</v>
      </c>
      <c r="D66">
        <v>46790266</v>
      </c>
      <c r="E66">
        <v>1</v>
      </c>
      <c r="F66">
        <v>1</v>
      </c>
      <c r="G66">
        <v>1</v>
      </c>
      <c r="H66">
        <v>2</v>
      </c>
      <c r="I66" t="s">
        <v>306</v>
      </c>
      <c r="J66" t="s">
        <v>307</v>
      </c>
      <c r="K66" t="s">
        <v>308</v>
      </c>
      <c r="L66">
        <v>1368</v>
      </c>
      <c r="N66">
        <v>1011</v>
      </c>
      <c r="O66" t="s">
        <v>309</v>
      </c>
      <c r="P66" t="s">
        <v>309</v>
      </c>
      <c r="Q66">
        <v>1</v>
      </c>
      <c r="W66">
        <v>0</v>
      </c>
      <c r="X66">
        <v>-294894390</v>
      </c>
      <c r="Y66">
        <f>(AT66*1.05)</f>
        <v>1.5750000000000002</v>
      </c>
      <c r="AA66">
        <v>0</v>
      </c>
      <c r="AB66">
        <v>111.1</v>
      </c>
      <c r="AC66">
        <v>0</v>
      </c>
      <c r="AD66">
        <v>0</v>
      </c>
      <c r="AE66">
        <v>0</v>
      </c>
      <c r="AF66">
        <v>111.1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1.5</v>
      </c>
      <c r="AU66" t="s">
        <v>21</v>
      </c>
      <c r="AV66">
        <v>0</v>
      </c>
      <c r="AW66">
        <v>2</v>
      </c>
      <c r="AX66">
        <v>48948119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ROUND(Y66*Source!I114,9)</f>
        <v>1.575</v>
      </c>
      <c r="CY66">
        <f>AB66</f>
        <v>111.1</v>
      </c>
      <c r="CZ66">
        <f>AF66</f>
        <v>111.1</v>
      </c>
      <c r="DA66">
        <f>AJ66</f>
        <v>1</v>
      </c>
      <c r="DB66">
        <f>ROUND((ROUND(AT66*CZ66,2)*1.05),2)</f>
        <v>174.98</v>
      </c>
      <c r="DC66">
        <f>ROUND((ROUND(AT66*AG66,2)*1.05),2)</f>
        <v>0</v>
      </c>
      <c r="DD66" t="s">
        <v>6</v>
      </c>
      <c r="DE66" t="s">
        <v>6</v>
      </c>
      <c r="DF66">
        <f t="shared" si="29"/>
        <v>0</v>
      </c>
      <c r="DG66">
        <f t="shared" si="30"/>
        <v>175</v>
      </c>
      <c r="DH66">
        <f t="shared" si="31"/>
        <v>0</v>
      </c>
      <c r="DI66">
        <f t="shared" si="32"/>
        <v>0</v>
      </c>
      <c r="DJ66">
        <f>DG66</f>
        <v>175</v>
      </c>
      <c r="DK66">
        <v>0</v>
      </c>
    </row>
    <row r="67" spans="1:115" x14ac:dyDescent="0.2">
      <c r="A67">
        <f>ROW(Source!A114)</f>
        <v>114</v>
      </c>
      <c r="B67">
        <v>48947497</v>
      </c>
      <c r="C67">
        <v>48948095</v>
      </c>
      <c r="D67">
        <v>46790290</v>
      </c>
      <c r="E67">
        <v>1</v>
      </c>
      <c r="F67">
        <v>1</v>
      </c>
      <c r="G67">
        <v>1</v>
      </c>
      <c r="H67">
        <v>2</v>
      </c>
      <c r="I67" t="s">
        <v>310</v>
      </c>
      <c r="J67" t="s">
        <v>311</v>
      </c>
      <c r="K67" t="s">
        <v>312</v>
      </c>
      <c r="L67">
        <v>1368</v>
      </c>
      <c r="N67">
        <v>1011</v>
      </c>
      <c r="O67" t="s">
        <v>309</v>
      </c>
      <c r="P67" t="s">
        <v>309</v>
      </c>
      <c r="Q67">
        <v>1</v>
      </c>
      <c r="W67">
        <v>0</v>
      </c>
      <c r="X67">
        <v>797123984</v>
      </c>
      <c r="Y67">
        <f>(AT67*1.05)</f>
        <v>21.220500000000001</v>
      </c>
      <c r="AA67">
        <v>0</v>
      </c>
      <c r="AB67">
        <v>1121.8</v>
      </c>
      <c r="AC67">
        <v>0</v>
      </c>
      <c r="AD67">
        <v>0</v>
      </c>
      <c r="AE67">
        <v>0</v>
      </c>
      <c r="AF67">
        <v>1121.8000000000002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20.21</v>
      </c>
      <c r="AU67" t="s">
        <v>21</v>
      </c>
      <c r="AV67">
        <v>0</v>
      </c>
      <c r="AW67">
        <v>2</v>
      </c>
      <c r="AX67">
        <v>48948120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ROUND(Y67*Source!I114,9)</f>
        <v>21.220500000000001</v>
      </c>
      <c r="CY67">
        <f>AB67</f>
        <v>1121.8</v>
      </c>
      <c r="CZ67">
        <f>AF67</f>
        <v>1121.8000000000002</v>
      </c>
      <c r="DA67">
        <f>AJ67</f>
        <v>1</v>
      </c>
      <c r="DB67">
        <f>ROUND((ROUND(AT67*CZ67,2)*1.05),2)</f>
        <v>23805.16</v>
      </c>
      <c r="DC67">
        <f>ROUND((ROUND(AT67*AG67,2)*1.05),2)</f>
        <v>0</v>
      </c>
      <c r="DD67" t="s">
        <v>6</v>
      </c>
      <c r="DE67" t="s">
        <v>6</v>
      </c>
      <c r="DF67">
        <f t="shared" si="29"/>
        <v>0</v>
      </c>
      <c r="DG67">
        <f t="shared" si="30"/>
        <v>23805</v>
      </c>
      <c r="DH67">
        <f t="shared" si="31"/>
        <v>0</v>
      </c>
      <c r="DI67">
        <f t="shared" si="32"/>
        <v>0</v>
      </c>
      <c r="DJ67">
        <f>DG67</f>
        <v>23805</v>
      </c>
      <c r="DK67">
        <v>0</v>
      </c>
    </row>
    <row r="68" spans="1:115" x14ac:dyDescent="0.2">
      <c r="A68">
        <f>ROW(Source!A114)</f>
        <v>114</v>
      </c>
      <c r="B68">
        <v>48947497</v>
      </c>
      <c r="C68">
        <v>48948095</v>
      </c>
      <c r="D68">
        <v>46790297</v>
      </c>
      <c r="E68">
        <v>1</v>
      </c>
      <c r="F68">
        <v>1</v>
      </c>
      <c r="G68">
        <v>1</v>
      </c>
      <c r="H68">
        <v>3</v>
      </c>
      <c r="I68" t="s">
        <v>313</v>
      </c>
      <c r="J68" t="s">
        <v>314</v>
      </c>
      <c r="K68" t="s">
        <v>315</v>
      </c>
      <c r="L68">
        <v>1346</v>
      </c>
      <c r="N68">
        <v>1009</v>
      </c>
      <c r="O68" t="s">
        <v>316</v>
      </c>
      <c r="P68" t="s">
        <v>316</v>
      </c>
      <c r="Q68">
        <v>1</v>
      </c>
      <c r="W68">
        <v>0</v>
      </c>
      <c r="X68">
        <v>-349399145</v>
      </c>
      <c r="Y68">
        <f t="shared" ref="Y68:Y84" si="33">(AT68*0)</f>
        <v>0</v>
      </c>
      <c r="AA68">
        <v>400</v>
      </c>
      <c r="AB68">
        <v>0</v>
      </c>
      <c r="AC68">
        <v>0</v>
      </c>
      <c r="AD68">
        <v>0</v>
      </c>
      <c r="AE68">
        <v>400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0.08</v>
      </c>
      <c r="AU68" t="s">
        <v>20</v>
      </c>
      <c r="AV68">
        <v>0</v>
      </c>
      <c r="AW68">
        <v>2</v>
      </c>
      <c r="AX68">
        <v>48948121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ROUND(Y68*Source!I114,9)</f>
        <v>0</v>
      </c>
      <c r="CY68">
        <f t="shared" ref="CY68:CY84" si="34">AA68</f>
        <v>400</v>
      </c>
      <c r="CZ68">
        <f t="shared" ref="CZ68:CZ84" si="35">AE68</f>
        <v>400</v>
      </c>
      <c r="DA68">
        <f t="shared" ref="DA68:DA84" si="36">AI68</f>
        <v>1</v>
      </c>
      <c r="DB68">
        <f t="shared" ref="DB68:DB84" si="37">ROUND((ROUND(AT68*CZ68,2)*0),2)</f>
        <v>0</v>
      </c>
      <c r="DC68">
        <f t="shared" ref="DC68:DC84" si="38">ROUND((ROUND(AT68*AG68,2)*0),2)</f>
        <v>0</v>
      </c>
      <c r="DD68" t="s">
        <v>6</v>
      </c>
      <c r="DE68" t="s">
        <v>6</v>
      </c>
      <c r="DF68">
        <f t="shared" si="29"/>
        <v>0</v>
      </c>
      <c r="DG68">
        <f t="shared" si="30"/>
        <v>0</v>
      </c>
      <c r="DH68">
        <f t="shared" si="31"/>
        <v>0</v>
      </c>
      <c r="DI68">
        <f t="shared" si="32"/>
        <v>0</v>
      </c>
      <c r="DJ68">
        <f t="shared" ref="DJ68:DJ84" si="39">DF68</f>
        <v>0</v>
      </c>
      <c r="DK68">
        <v>0</v>
      </c>
    </row>
    <row r="69" spans="1:115" x14ac:dyDescent="0.2">
      <c r="A69">
        <f>ROW(Source!A114)</f>
        <v>114</v>
      </c>
      <c r="B69">
        <v>48947497</v>
      </c>
      <c r="C69">
        <v>48948095</v>
      </c>
      <c r="D69">
        <v>46790309</v>
      </c>
      <c r="E69">
        <v>1</v>
      </c>
      <c r="F69">
        <v>1</v>
      </c>
      <c r="G69">
        <v>1</v>
      </c>
      <c r="H69">
        <v>3</v>
      </c>
      <c r="I69" t="s">
        <v>317</v>
      </c>
      <c r="J69" t="s">
        <v>318</v>
      </c>
      <c r="K69" t="s">
        <v>319</v>
      </c>
      <c r="L69">
        <v>1346</v>
      </c>
      <c r="N69">
        <v>1009</v>
      </c>
      <c r="O69" t="s">
        <v>316</v>
      </c>
      <c r="P69" t="s">
        <v>316</v>
      </c>
      <c r="Q69">
        <v>1</v>
      </c>
      <c r="W69">
        <v>0</v>
      </c>
      <c r="X69">
        <v>492124750</v>
      </c>
      <c r="Y69">
        <f t="shared" si="33"/>
        <v>0</v>
      </c>
      <c r="AA69">
        <v>89.8</v>
      </c>
      <c r="AB69">
        <v>0</v>
      </c>
      <c r="AC69">
        <v>0</v>
      </c>
      <c r="AD69">
        <v>0</v>
      </c>
      <c r="AE69">
        <v>89.8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0.4</v>
      </c>
      <c r="AU69" t="s">
        <v>20</v>
      </c>
      <c r="AV69">
        <v>0</v>
      </c>
      <c r="AW69">
        <v>2</v>
      </c>
      <c r="AX69">
        <v>48948122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ROUND(Y69*Source!I114,9)</f>
        <v>0</v>
      </c>
      <c r="CY69">
        <f t="shared" si="34"/>
        <v>89.8</v>
      </c>
      <c r="CZ69">
        <f t="shared" si="35"/>
        <v>89.8</v>
      </c>
      <c r="DA69">
        <f t="shared" si="36"/>
        <v>1</v>
      </c>
      <c r="DB69">
        <f t="shared" si="37"/>
        <v>0</v>
      </c>
      <c r="DC69">
        <f t="shared" si="38"/>
        <v>0</v>
      </c>
      <c r="DD69" t="s">
        <v>6</v>
      </c>
      <c r="DE69" t="s">
        <v>6</v>
      </c>
      <c r="DF69">
        <f t="shared" si="29"/>
        <v>0</v>
      </c>
      <c r="DG69">
        <f t="shared" si="30"/>
        <v>0</v>
      </c>
      <c r="DH69">
        <f t="shared" si="31"/>
        <v>0</v>
      </c>
      <c r="DI69">
        <f t="shared" si="32"/>
        <v>0</v>
      </c>
      <c r="DJ69">
        <f t="shared" si="39"/>
        <v>0</v>
      </c>
      <c r="DK69">
        <v>0</v>
      </c>
    </row>
    <row r="70" spans="1:115" x14ac:dyDescent="0.2">
      <c r="A70">
        <f>ROW(Source!A114)</f>
        <v>114</v>
      </c>
      <c r="B70">
        <v>48947497</v>
      </c>
      <c r="C70">
        <v>48948095</v>
      </c>
      <c r="D70">
        <v>46790406</v>
      </c>
      <c r="E70">
        <v>1</v>
      </c>
      <c r="F70">
        <v>1</v>
      </c>
      <c r="G70">
        <v>1</v>
      </c>
      <c r="H70">
        <v>3</v>
      </c>
      <c r="I70" t="s">
        <v>320</v>
      </c>
      <c r="J70" t="s">
        <v>321</v>
      </c>
      <c r="K70" t="s">
        <v>322</v>
      </c>
      <c r="L70">
        <v>1346</v>
      </c>
      <c r="N70">
        <v>1009</v>
      </c>
      <c r="O70" t="s">
        <v>316</v>
      </c>
      <c r="P70" t="s">
        <v>316</v>
      </c>
      <c r="Q70">
        <v>1</v>
      </c>
      <c r="W70">
        <v>0</v>
      </c>
      <c r="X70">
        <v>1952580421</v>
      </c>
      <c r="Y70">
        <f t="shared" si="33"/>
        <v>0</v>
      </c>
      <c r="AA70">
        <v>156.6</v>
      </c>
      <c r="AB70">
        <v>0</v>
      </c>
      <c r="AC70">
        <v>0</v>
      </c>
      <c r="AD70">
        <v>0</v>
      </c>
      <c r="AE70">
        <v>156.6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0.02</v>
      </c>
      <c r="AU70" t="s">
        <v>20</v>
      </c>
      <c r="AV70">
        <v>0</v>
      </c>
      <c r="AW70">
        <v>2</v>
      </c>
      <c r="AX70">
        <v>48948123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ROUND(Y70*Source!I114,9)</f>
        <v>0</v>
      </c>
      <c r="CY70">
        <f t="shared" si="34"/>
        <v>156.6</v>
      </c>
      <c r="CZ70">
        <f t="shared" si="35"/>
        <v>156.6</v>
      </c>
      <c r="DA70">
        <f t="shared" si="36"/>
        <v>1</v>
      </c>
      <c r="DB70">
        <f t="shared" si="37"/>
        <v>0</v>
      </c>
      <c r="DC70">
        <f t="shared" si="38"/>
        <v>0</v>
      </c>
      <c r="DD70" t="s">
        <v>6</v>
      </c>
      <c r="DE70" t="s">
        <v>6</v>
      </c>
      <c r="DF70">
        <f t="shared" si="29"/>
        <v>0</v>
      </c>
      <c r="DG70">
        <f t="shared" si="30"/>
        <v>0</v>
      </c>
      <c r="DH70">
        <f t="shared" si="31"/>
        <v>0</v>
      </c>
      <c r="DI70">
        <f t="shared" si="32"/>
        <v>0</v>
      </c>
      <c r="DJ70">
        <f t="shared" si="39"/>
        <v>0</v>
      </c>
      <c r="DK70">
        <v>0</v>
      </c>
    </row>
    <row r="71" spans="1:115" x14ac:dyDescent="0.2">
      <c r="A71">
        <f>ROW(Source!A114)</f>
        <v>114</v>
      </c>
      <c r="B71">
        <v>48947497</v>
      </c>
      <c r="C71">
        <v>48948095</v>
      </c>
      <c r="D71">
        <v>46790412</v>
      </c>
      <c r="E71">
        <v>1</v>
      </c>
      <c r="F71">
        <v>1</v>
      </c>
      <c r="G71">
        <v>1</v>
      </c>
      <c r="H71">
        <v>3</v>
      </c>
      <c r="I71" t="s">
        <v>323</v>
      </c>
      <c r="J71" t="s">
        <v>324</v>
      </c>
      <c r="K71" t="s">
        <v>325</v>
      </c>
      <c r="L71">
        <v>1346</v>
      </c>
      <c r="N71">
        <v>1009</v>
      </c>
      <c r="O71" t="s">
        <v>316</v>
      </c>
      <c r="P71" t="s">
        <v>316</v>
      </c>
      <c r="Q71">
        <v>1</v>
      </c>
      <c r="W71">
        <v>0</v>
      </c>
      <c r="X71">
        <v>1911357452</v>
      </c>
      <c r="Y71">
        <f t="shared" si="33"/>
        <v>0</v>
      </c>
      <c r="AA71">
        <v>223.1</v>
      </c>
      <c r="AB71">
        <v>0</v>
      </c>
      <c r="AC71">
        <v>0</v>
      </c>
      <c r="AD71">
        <v>0</v>
      </c>
      <c r="AE71">
        <v>223.1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1.6</v>
      </c>
      <c r="AU71" t="s">
        <v>20</v>
      </c>
      <c r="AV71">
        <v>0</v>
      </c>
      <c r="AW71">
        <v>2</v>
      </c>
      <c r="AX71">
        <v>48948124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ROUND(Y71*Source!I114,9)</f>
        <v>0</v>
      </c>
      <c r="CY71">
        <f t="shared" si="34"/>
        <v>223.1</v>
      </c>
      <c r="CZ71">
        <f t="shared" si="35"/>
        <v>223.1</v>
      </c>
      <c r="DA71">
        <f t="shared" si="36"/>
        <v>1</v>
      </c>
      <c r="DB71">
        <f t="shared" si="37"/>
        <v>0</v>
      </c>
      <c r="DC71">
        <f t="shared" si="38"/>
        <v>0</v>
      </c>
      <c r="DD71" t="s">
        <v>6</v>
      </c>
      <c r="DE71" t="s">
        <v>6</v>
      </c>
      <c r="DF71">
        <f t="shared" si="29"/>
        <v>0</v>
      </c>
      <c r="DG71">
        <f t="shared" si="30"/>
        <v>0</v>
      </c>
      <c r="DH71">
        <f t="shared" si="31"/>
        <v>0</v>
      </c>
      <c r="DI71">
        <f t="shared" si="32"/>
        <v>0</v>
      </c>
      <c r="DJ71">
        <f t="shared" si="39"/>
        <v>0</v>
      </c>
      <c r="DK71">
        <v>0</v>
      </c>
    </row>
    <row r="72" spans="1:115" x14ac:dyDescent="0.2">
      <c r="A72">
        <f>ROW(Source!A114)</f>
        <v>114</v>
      </c>
      <c r="B72">
        <v>48947497</v>
      </c>
      <c r="C72">
        <v>48948095</v>
      </c>
      <c r="D72">
        <v>46790452</v>
      </c>
      <c r="E72">
        <v>1</v>
      </c>
      <c r="F72">
        <v>1</v>
      </c>
      <c r="G72">
        <v>1</v>
      </c>
      <c r="H72">
        <v>3</v>
      </c>
      <c r="I72" t="s">
        <v>326</v>
      </c>
      <c r="J72" t="s">
        <v>327</v>
      </c>
      <c r="K72" t="s">
        <v>328</v>
      </c>
      <c r="L72">
        <v>1346</v>
      </c>
      <c r="N72">
        <v>1009</v>
      </c>
      <c r="O72" t="s">
        <v>316</v>
      </c>
      <c r="P72" t="s">
        <v>316</v>
      </c>
      <c r="Q72">
        <v>1</v>
      </c>
      <c r="W72">
        <v>0</v>
      </c>
      <c r="X72">
        <v>-684192935</v>
      </c>
      <c r="Y72">
        <f t="shared" si="33"/>
        <v>0</v>
      </c>
      <c r="AA72">
        <v>47.5</v>
      </c>
      <c r="AB72">
        <v>0</v>
      </c>
      <c r="AC72">
        <v>0</v>
      </c>
      <c r="AD72">
        <v>0</v>
      </c>
      <c r="AE72">
        <v>47.5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0.08</v>
      </c>
      <c r="AU72" t="s">
        <v>20</v>
      </c>
      <c r="AV72">
        <v>0</v>
      </c>
      <c r="AW72">
        <v>2</v>
      </c>
      <c r="AX72">
        <v>48948125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ROUND(Y72*Source!I114,9)</f>
        <v>0</v>
      </c>
      <c r="CY72">
        <f t="shared" si="34"/>
        <v>47.5</v>
      </c>
      <c r="CZ72">
        <f t="shared" si="35"/>
        <v>47.5</v>
      </c>
      <c r="DA72">
        <f t="shared" si="36"/>
        <v>1</v>
      </c>
      <c r="DB72">
        <f t="shared" si="37"/>
        <v>0</v>
      </c>
      <c r="DC72">
        <f t="shared" si="38"/>
        <v>0</v>
      </c>
      <c r="DD72" t="s">
        <v>6</v>
      </c>
      <c r="DE72" t="s">
        <v>6</v>
      </c>
      <c r="DF72">
        <f t="shared" si="29"/>
        <v>0</v>
      </c>
      <c r="DG72">
        <f t="shared" si="30"/>
        <v>0</v>
      </c>
      <c r="DH72">
        <f t="shared" si="31"/>
        <v>0</v>
      </c>
      <c r="DI72">
        <f t="shared" si="32"/>
        <v>0</v>
      </c>
      <c r="DJ72">
        <f t="shared" si="39"/>
        <v>0</v>
      </c>
      <c r="DK72">
        <v>0</v>
      </c>
    </row>
    <row r="73" spans="1:115" x14ac:dyDescent="0.2">
      <c r="A73">
        <f>ROW(Source!A114)</f>
        <v>114</v>
      </c>
      <c r="B73">
        <v>48947497</v>
      </c>
      <c r="C73">
        <v>48948095</v>
      </c>
      <c r="D73">
        <v>46790517</v>
      </c>
      <c r="E73">
        <v>1</v>
      </c>
      <c r="F73">
        <v>1</v>
      </c>
      <c r="G73">
        <v>1</v>
      </c>
      <c r="H73">
        <v>3</v>
      </c>
      <c r="I73" t="s">
        <v>329</v>
      </c>
      <c r="J73" t="s">
        <v>330</v>
      </c>
      <c r="K73" t="s">
        <v>331</v>
      </c>
      <c r="L73">
        <v>1346</v>
      </c>
      <c r="N73">
        <v>1009</v>
      </c>
      <c r="O73" t="s">
        <v>316</v>
      </c>
      <c r="P73" t="s">
        <v>316</v>
      </c>
      <c r="Q73">
        <v>1</v>
      </c>
      <c r="W73">
        <v>0</v>
      </c>
      <c r="X73">
        <v>-980320017</v>
      </c>
      <c r="Y73">
        <f t="shared" si="33"/>
        <v>0</v>
      </c>
      <c r="AA73">
        <v>56.7</v>
      </c>
      <c r="AB73">
        <v>0</v>
      </c>
      <c r="AC73">
        <v>0</v>
      </c>
      <c r="AD73">
        <v>0</v>
      </c>
      <c r="AE73">
        <v>56.7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0.68</v>
      </c>
      <c r="AU73" t="s">
        <v>20</v>
      </c>
      <c r="AV73">
        <v>0</v>
      </c>
      <c r="AW73">
        <v>2</v>
      </c>
      <c r="AX73">
        <v>48948126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ROUND(Y73*Source!I114,9)</f>
        <v>0</v>
      </c>
      <c r="CY73">
        <f t="shared" si="34"/>
        <v>56.7</v>
      </c>
      <c r="CZ73">
        <f t="shared" si="35"/>
        <v>56.7</v>
      </c>
      <c r="DA73">
        <f t="shared" si="36"/>
        <v>1</v>
      </c>
      <c r="DB73">
        <f t="shared" si="37"/>
        <v>0</v>
      </c>
      <c r="DC73">
        <f t="shared" si="38"/>
        <v>0</v>
      </c>
      <c r="DD73" t="s">
        <v>6</v>
      </c>
      <c r="DE73" t="s">
        <v>6</v>
      </c>
      <c r="DF73">
        <f t="shared" si="29"/>
        <v>0</v>
      </c>
      <c r="DG73">
        <f t="shared" si="30"/>
        <v>0</v>
      </c>
      <c r="DH73">
        <f t="shared" si="31"/>
        <v>0</v>
      </c>
      <c r="DI73">
        <f t="shared" si="32"/>
        <v>0</v>
      </c>
      <c r="DJ73">
        <f t="shared" si="39"/>
        <v>0</v>
      </c>
      <c r="DK73">
        <v>0</v>
      </c>
    </row>
    <row r="74" spans="1:115" x14ac:dyDescent="0.2">
      <c r="A74">
        <f>ROW(Source!A114)</f>
        <v>114</v>
      </c>
      <c r="B74">
        <v>48947497</v>
      </c>
      <c r="C74">
        <v>48948095</v>
      </c>
      <c r="D74">
        <v>46790534</v>
      </c>
      <c r="E74">
        <v>1</v>
      </c>
      <c r="F74">
        <v>1</v>
      </c>
      <c r="G74">
        <v>1</v>
      </c>
      <c r="H74">
        <v>3</v>
      </c>
      <c r="I74" t="s">
        <v>332</v>
      </c>
      <c r="J74" t="s">
        <v>333</v>
      </c>
      <c r="K74" t="s">
        <v>334</v>
      </c>
      <c r="L74">
        <v>1346</v>
      </c>
      <c r="N74">
        <v>1009</v>
      </c>
      <c r="O74" t="s">
        <v>316</v>
      </c>
      <c r="P74" t="s">
        <v>316</v>
      </c>
      <c r="Q74">
        <v>1</v>
      </c>
      <c r="W74">
        <v>0</v>
      </c>
      <c r="X74">
        <v>713343866</v>
      </c>
      <c r="Y74">
        <f t="shared" si="33"/>
        <v>0</v>
      </c>
      <c r="AA74">
        <v>617</v>
      </c>
      <c r="AB74">
        <v>0</v>
      </c>
      <c r="AC74">
        <v>0</v>
      </c>
      <c r="AD74">
        <v>0</v>
      </c>
      <c r="AE74">
        <v>617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0.6</v>
      </c>
      <c r="AU74" t="s">
        <v>20</v>
      </c>
      <c r="AV74">
        <v>0</v>
      </c>
      <c r="AW74">
        <v>2</v>
      </c>
      <c r="AX74">
        <v>48948127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ROUND(Y74*Source!I114,9)</f>
        <v>0</v>
      </c>
      <c r="CY74">
        <f t="shared" si="34"/>
        <v>617</v>
      </c>
      <c r="CZ74">
        <f t="shared" si="35"/>
        <v>617</v>
      </c>
      <c r="DA74">
        <f t="shared" si="36"/>
        <v>1</v>
      </c>
      <c r="DB74">
        <f t="shared" si="37"/>
        <v>0</v>
      </c>
      <c r="DC74">
        <f t="shared" si="38"/>
        <v>0</v>
      </c>
      <c r="DD74" t="s">
        <v>6</v>
      </c>
      <c r="DE74" t="s">
        <v>6</v>
      </c>
      <c r="DF74">
        <f t="shared" si="29"/>
        <v>0</v>
      </c>
      <c r="DG74">
        <f t="shared" si="30"/>
        <v>0</v>
      </c>
      <c r="DH74">
        <f t="shared" si="31"/>
        <v>0</v>
      </c>
      <c r="DI74">
        <f t="shared" si="32"/>
        <v>0</v>
      </c>
      <c r="DJ74">
        <f t="shared" si="39"/>
        <v>0</v>
      </c>
      <c r="DK74">
        <v>0</v>
      </c>
    </row>
    <row r="75" spans="1:115" x14ac:dyDescent="0.2">
      <c r="A75">
        <f>ROW(Source!A114)</f>
        <v>114</v>
      </c>
      <c r="B75">
        <v>48947497</v>
      </c>
      <c r="C75">
        <v>48948095</v>
      </c>
      <c r="D75">
        <v>46790535</v>
      </c>
      <c r="E75">
        <v>1</v>
      </c>
      <c r="F75">
        <v>1</v>
      </c>
      <c r="G75">
        <v>1</v>
      </c>
      <c r="H75">
        <v>3</v>
      </c>
      <c r="I75" t="s">
        <v>335</v>
      </c>
      <c r="J75" t="s">
        <v>336</v>
      </c>
      <c r="K75" t="s">
        <v>337</v>
      </c>
      <c r="L75">
        <v>1346</v>
      </c>
      <c r="N75">
        <v>1009</v>
      </c>
      <c r="O75" t="s">
        <v>316</v>
      </c>
      <c r="P75" t="s">
        <v>316</v>
      </c>
      <c r="Q75">
        <v>1</v>
      </c>
      <c r="W75">
        <v>0</v>
      </c>
      <c r="X75">
        <v>-1122722381</v>
      </c>
      <c r="Y75">
        <f t="shared" si="33"/>
        <v>0</v>
      </c>
      <c r="AA75">
        <v>560</v>
      </c>
      <c r="AB75">
        <v>0</v>
      </c>
      <c r="AC75">
        <v>0</v>
      </c>
      <c r="AD75">
        <v>0</v>
      </c>
      <c r="AE75">
        <v>560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0.8</v>
      </c>
      <c r="AU75" t="s">
        <v>20</v>
      </c>
      <c r="AV75">
        <v>0</v>
      </c>
      <c r="AW75">
        <v>2</v>
      </c>
      <c r="AX75">
        <v>48948128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ROUND(Y75*Source!I114,9)</f>
        <v>0</v>
      </c>
      <c r="CY75">
        <f t="shared" si="34"/>
        <v>560</v>
      </c>
      <c r="CZ75">
        <f t="shared" si="35"/>
        <v>560</v>
      </c>
      <c r="DA75">
        <f t="shared" si="36"/>
        <v>1</v>
      </c>
      <c r="DB75">
        <f t="shared" si="37"/>
        <v>0</v>
      </c>
      <c r="DC75">
        <f t="shared" si="38"/>
        <v>0</v>
      </c>
      <c r="DD75" t="s">
        <v>6</v>
      </c>
      <c r="DE75" t="s">
        <v>6</v>
      </c>
      <c r="DF75">
        <f t="shared" si="29"/>
        <v>0</v>
      </c>
      <c r="DG75">
        <f t="shared" si="30"/>
        <v>0</v>
      </c>
      <c r="DH75">
        <f t="shared" si="31"/>
        <v>0</v>
      </c>
      <c r="DI75">
        <f t="shared" si="32"/>
        <v>0</v>
      </c>
      <c r="DJ75">
        <f t="shared" si="39"/>
        <v>0</v>
      </c>
      <c r="DK75">
        <v>0</v>
      </c>
    </row>
    <row r="76" spans="1:115" x14ac:dyDescent="0.2">
      <c r="A76">
        <f>ROW(Source!A114)</f>
        <v>114</v>
      </c>
      <c r="B76">
        <v>48947497</v>
      </c>
      <c r="C76">
        <v>48948095</v>
      </c>
      <c r="D76">
        <v>46790550</v>
      </c>
      <c r="E76">
        <v>1</v>
      </c>
      <c r="F76">
        <v>1</v>
      </c>
      <c r="G76">
        <v>1</v>
      </c>
      <c r="H76">
        <v>3</v>
      </c>
      <c r="I76" t="s">
        <v>338</v>
      </c>
      <c r="J76" t="s">
        <v>339</v>
      </c>
      <c r="K76" t="s">
        <v>340</v>
      </c>
      <c r="L76">
        <v>1346</v>
      </c>
      <c r="N76">
        <v>1009</v>
      </c>
      <c r="O76" t="s">
        <v>316</v>
      </c>
      <c r="P76" t="s">
        <v>316</v>
      </c>
      <c r="Q76">
        <v>1</v>
      </c>
      <c r="W76">
        <v>0</v>
      </c>
      <c r="X76">
        <v>1585358622</v>
      </c>
      <c r="Y76">
        <f t="shared" si="33"/>
        <v>0</v>
      </c>
      <c r="AA76">
        <v>137</v>
      </c>
      <c r="AB76">
        <v>0</v>
      </c>
      <c r="AC76">
        <v>0</v>
      </c>
      <c r="AD76">
        <v>0</v>
      </c>
      <c r="AE76">
        <v>137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6</v>
      </c>
      <c r="AU76" t="s">
        <v>20</v>
      </c>
      <c r="AV76">
        <v>0</v>
      </c>
      <c r="AW76">
        <v>2</v>
      </c>
      <c r="AX76">
        <v>48948129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ROUND(Y76*Source!I114,9)</f>
        <v>0</v>
      </c>
      <c r="CY76">
        <f t="shared" si="34"/>
        <v>137</v>
      </c>
      <c r="CZ76">
        <f t="shared" si="35"/>
        <v>137</v>
      </c>
      <c r="DA76">
        <f t="shared" si="36"/>
        <v>1</v>
      </c>
      <c r="DB76">
        <f t="shared" si="37"/>
        <v>0</v>
      </c>
      <c r="DC76">
        <f t="shared" si="38"/>
        <v>0</v>
      </c>
      <c r="DD76" t="s">
        <v>6</v>
      </c>
      <c r="DE76" t="s">
        <v>6</v>
      </c>
      <c r="DF76">
        <f t="shared" si="29"/>
        <v>0</v>
      </c>
      <c r="DG76">
        <f t="shared" si="30"/>
        <v>0</v>
      </c>
      <c r="DH76">
        <f t="shared" si="31"/>
        <v>0</v>
      </c>
      <c r="DI76">
        <f t="shared" si="32"/>
        <v>0</v>
      </c>
      <c r="DJ76">
        <f t="shared" si="39"/>
        <v>0</v>
      </c>
      <c r="DK76">
        <v>0</v>
      </c>
    </row>
    <row r="77" spans="1:115" x14ac:dyDescent="0.2">
      <c r="A77">
        <f>ROW(Source!A114)</f>
        <v>114</v>
      </c>
      <c r="B77">
        <v>48947497</v>
      </c>
      <c r="C77">
        <v>48948095</v>
      </c>
      <c r="D77">
        <v>46790634</v>
      </c>
      <c r="E77">
        <v>1</v>
      </c>
      <c r="F77">
        <v>1</v>
      </c>
      <c r="G77">
        <v>1</v>
      </c>
      <c r="H77">
        <v>3</v>
      </c>
      <c r="I77" t="s">
        <v>341</v>
      </c>
      <c r="J77" t="s">
        <v>342</v>
      </c>
      <c r="K77" t="s">
        <v>343</v>
      </c>
      <c r="L77">
        <v>1346</v>
      </c>
      <c r="N77">
        <v>1009</v>
      </c>
      <c r="O77" t="s">
        <v>316</v>
      </c>
      <c r="P77" t="s">
        <v>316</v>
      </c>
      <c r="Q77">
        <v>1</v>
      </c>
      <c r="W77">
        <v>0</v>
      </c>
      <c r="X77">
        <v>571059557</v>
      </c>
      <c r="Y77">
        <f t="shared" si="33"/>
        <v>0</v>
      </c>
      <c r="AA77">
        <v>700</v>
      </c>
      <c r="AB77">
        <v>0</v>
      </c>
      <c r="AC77">
        <v>0</v>
      </c>
      <c r="AD77">
        <v>0</v>
      </c>
      <c r="AE77">
        <v>700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0.04</v>
      </c>
      <c r="AU77" t="s">
        <v>20</v>
      </c>
      <c r="AV77">
        <v>0</v>
      </c>
      <c r="AW77">
        <v>2</v>
      </c>
      <c r="AX77">
        <v>48948130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ROUND(Y77*Source!I114,9)</f>
        <v>0</v>
      </c>
      <c r="CY77">
        <f t="shared" si="34"/>
        <v>700</v>
      </c>
      <c r="CZ77">
        <f t="shared" si="35"/>
        <v>700</v>
      </c>
      <c r="DA77">
        <f t="shared" si="36"/>
        <v>1</v>
      </c>
      <c r="DB77">
        <f t="shared" si="37"/>
        <v>0</v>
      </c>
      <c r="DC77">
        <f t="shared" si="38"/>
        <v>0</v>
      </c>
      <c r="DD77" t="s">
        <v>6</v>
      </c>
      <c r="DE77" t="s">
        <v>6</v>
      </c>
      <c r="DF77">
        <f t="shared" si="29"/>
        <v>0</v>
      </c>
      <c r="DG77">
        <f t="shared" si="30"/>
        <v>0</v>
      </c>
      <c r="DH77">
        <f t="shared" si="31"/>
        <v>0</v>
      </c>
      <c r="DI77">
        <f t="shared" si="32"/>
        <v>0</v>
      </c>
      <c r="DJ77">
        <f t="shared" si="39"/>
        <v>0</v>
      </c>
      <c r="DK77">
        <v>0</v>
      </c>
    </row>
    <row r="78" spans="1:115" x14ac:dyDescent="0.2">
      <c r="A78">
        <f>ROW(Source!A114)</f>
        <v>114</v>
      </c>
      <c r="B78">
        <v>48947497</v>
      </c>
      <c r="C78">
        <v>48948095</v>
      </c>
      <c r="D78">
        <v>46790655</v>
      </c>
      <c r="E78">
        <v>1</v>
      </c>
      <c r="F78">
        <v>1</v>
      </c>
      <c r="G78">
        <v>1</v>
      </c>
      <c r="H78">
        <v>3</v>
      </c>
      <c r="I78" t="s">
        <v>344</v>
      </c>
      <c r="J78" t="s">
        <v>345</v>
      </c>
      <c r="K78" t="s">
        <v>346</v>
      </c>
      <c r="L78">
        <v>1346</v>
      </c>
      <c r="N78">
        <v>1009</v>
      </c>
      <c r="O78" t="s">
        <v>316</v>
      </c>
      <c r="P78" t="s">
        <v>316</v>
      </c>
      <c r="Q78">
        <v>1</v>
      </c>
      <c r="W78">
        <v>0</v>
      </c>
      <c r="X78">
        <v>-1005099923</v>
      </c>
      <c r="Y78">
        <f t="shared" si="33"/>
        <v>0</v>
      </c>
      <c r="AA78">
        <v>150.80000000000001</v>
      </c>
      <c r="AB78">
        <v>0</v>
      </c>
      <c r="AC78">
        <v>0</v>
      </c>
      <c r="AD78">
        <v>0</v>
      </c>
      <c r="AE78">
        <v>150.80000000000001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2</v>
      </c>
      <c r="AU78" t="s">
        <v>20</v>
      </c>
      <c r="AV78">
        <v>0</v>
      </c>
      <c r="AW78">
        <v>2</v>
      </c>
      <c r="AX78">
        <v>48948131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ROUND(Y78*Source!I114,9)</f>
        <v>0</v>
      </c>
      <c r="CY78">
        <f t="shared" si="34"/>
        <v>150.80000000000001</v>
      </c>
      <c r="CZ78">
        <f t="shared" si="35"/>
        <v>150.80000000000001</v>
      </c>
      <c r="DA78">
        <f t="shared" si="36"/>
        <v>1</v>
      </c>
      <c r="DB78">
        <f t="shared" si="37"/>
        <v>0</v>
      </c>
      <c r="DC78">
        <f t="shared" si="38"/>
        <v>0</v>
      </c>
      <c r="DD78" t="s">
        <v>6</v>
      </c>
      <c r="DE78" t="s">
        <v>6</v>
      </c>
      <c r="DF78">
        <f t="shared" si="29"/>
        <v>0</v>
      </c>
      <c r="DG78">
        <f t="shared" si="30"/>
        <v>0</v>
      </c>
      <c r="DH78">
        <f t="shared" si="31"/>
        <v>0</v>
      </c>
      <c r="DI78">
        <f t="shared" si="32"/>
        <v>0</v>
      </c>
      <c r="DJ78">
        <f t="shared" si="39"/>
        <v>0</v>
      </c>
      <c r="DK78">
        <v>0</v>
      </c>
    </row>
    <row r="79" spans="1:115" x14ac:dyDescent="0.2">
      <c r="A79">
        <f>ROW(Source!A114)</f>
        <v>114</v>
      </c>
      <c r="B79">
        <v>48947497</v>
      </c>
      <c r="C79">
        <v>48948095</v>
      </c>
      <c r="D79">
        <v>46790668</v>
      </c>
      <c r="E79">
        <v>1</v>
      </c>
      <c r="F79">
        <v>1</v>
      </c>
      <c r="G79">
        <v>1</v>
      </c>
      <c r="H79">
        <v>3</v>
      </c>
      <c r="I79" t="s">
        <v>347</v>
      </c>
      <c r="J79" t="s">
        <v>348</v>
      </c>
      <c r="K79" t="s">
        <v>349</v>
      </c>
      <c r="L79">
        <v>1354</v>
      </c>
      <c r="N79">
        <v>1010</v>
      </c>
      <c r="O79" t="s">
        <v>350</v>
      </c>
      <c r="P79" t="s">
        <v>350</v>
      </c>
      <c r="Q79">
        <v>1</v>
      </c>
      <c r="W79">
        <v>0</v>
      </c>
      <c r="X79">
        <v>1128637741</v>
      </c>
      <c r="Y79">
        <f t="shared" si="33"/>
        <v>0</v>
      </c>
      <c r="AA79">
        <v>34.799999999999997</v>
      </c>
      <c r="AB79">
        <v>0</v>
      </c>
      <c r="AC79">
        <v>0</v>
      </c>
      <c r="AD79">
        <v>0</v>
      </c>
      <c r="AE79">
        <v>34.799999999999997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6</v>
      </c>
      <c r="AU79" t="s">
        <v>20</v>
      </c>
      <c r="AV79">
        <v>0</v>
      </c>
      <c r="AW79">
        <v>2</v>
      </c>
      <c r="AX79">
        <v>48948132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ROUND(Y79*Source!I114,9)</f>
        <v>0</v>
      </c>
      <c r="CY79">
        <f t="shared" si="34"/>
        <v>34.799999999999997</v>
      </c>
      <c r="CZ79">
        <f t="shared" si="35"/>
        <v>34.799999999999997</v>
      </c>
      <c r="DA79">
        <f t="shared" si="36"/>
        <v>1</v>
      </c>
      <c r="DB79">
        <f t="shared" si="37"/>
        <v>0</v>
      </c>
      <c r="DC79">
        <f t="shared" si="38"/>
        <v>0</v>
      </c>
      <c r="DD79" t="s">
        <v>6</v>
      </c>
      <c r="DE79" t="s">
        <v>6</v>
      </c>
      <c r="DF79">
        <f t="shared" si="29"/>
        <v>0</v>
      </c>
      <c r="DG79">
        <f t="shared" si="30"/>
        <v>0</v>
      </c>
      <c r="DH79">
        <f t="shared" si="31"/>
        <v>0</v>
      </c>
      <c r="DI79">
        <f t="shared" si="32"/>
        <v>0</v>
      </c>
      <c r="DJ79">
        <f t="shared" si="39"/>
        <v>0</v>
      </c>
      <c r="DK79">
        <v>0</v>
      </c>
    </row>
    <row r="80" spans="1:115" x14ac:dyDescent="0.2">
      <c r="A80">
        <f>ROW(Source!A114)</f>
        <v>114</v>
      </c>
      <c r="B80">
        <v>48947497</v>
      </c>
      <c r="C80">
        <v>48948095</v>
      </c>
      <c r="D80">
        <v>46790670</v>
      </c>
      <c r="E80">
        <v>1</v>
      </c>
      <c r="F80">
        <v>1</v>
      </c>
      <c r="G80">
        <v>1</v>
      </c>
      <c r="H80">
        <v>3</v>
      </c>
      <c r="I80" t="s">
        <v>351</v>
      </c>
      <c r="J80" t="s">
        <v>352</v>
      </c>
      <c r="K80" t="s">
        <v>353</v>
      </c>
      <c r="L80">
        <v>1354</v>
      </c>
      <c r="N80">
        <v>1010</v>
      </c>
      <c r="O80" t="s">
        <v>350</v>
      </c>
      <c r="P80" t="s">
        <v>350</v>
      </c>
      <c r="Q80">
        <v>1</v>
      </c>
      <c r="W80">
        <v>0</v>
      </c>
      <c r="X80">
        <v>604971148</v>
      </c>
      <c r="Y80">
        <f t="shared" si="33"/>
        <v>0</v>
      </c>
      <c r="AA80">
        <v>2.7</v>
      </c>
      <c r="AB80">
        <v>0</v>
      </c>
      <c r="AC80">
        <v>0</v>
      </c>
      <c r="AD80">
        <v>0</v>
      </c>
      <c r="AE80">
        <v>2.7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4</v>
      </c>
      <c r="AU80" t="s">
        <v>20</v>
      </c>
      <c r="AV80">
        <v>0</v>
      </c>
      <c r="AW80">
        <v>2</v>
      </c>
      <c r="AX80">
        <v>48948133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ROUND(Y80*Source!I114,9)</f>
        <v>0</v>
      </c>
      <c r="CY80">
        <f t="shared" si="34"/>
        <v>2.7</v>
      </c>
      <c r="CZ80">
        <f t="shared" si="35"/>
        <v>2.7</v>
      </c>
      <c r="DA80">
        <f t="shared" si="36"/>
        <v>1</v>
      </c>
      <c r="DB80">
        <f t="shared" si="37"/>
        <v>0</v>
      </c>
      <c r="DC80">
        <f t="shared" si="38"/>
        <v>0</v>
      </c>
      <c r="DD80" t="s">
        <v>6</v>
      </c>
      <c r="DE80" t="s">
        <v>6</v>
      </c>
      <c r="DF80">
        <f t="shared" si="29"/>
        <v>0</v>
      </c>
      <c r="DG80">
        <f t="shared" si="30"/>
        <v>0</v>
      </c>
      <c r="DH80">
        <f t="shared" si="31"/>
        <v>0</v>
      </c>
      <c r="DI80">
        <f t="shared" si="32"/>
        <v>0</v>
      </c>
      <c r="DJ80">
        <f t="shared" si="39"/>
        <v>0</v>
      </c>
      <c r="DK80">
        <v>0</v>
      </c>
    </row>
    <row r="81" spans="1:115" x14ac:dyDescent="0.2">
      <c r="A81">
        <f>ROW(Source!A114)</f>
        <v>114</v>
      </c>
      <c r="B81">
        <v>48947497</v>
      </c>
      <c r="C81">
        <v>48948095</v>
      </c>
      <c r="D81">
        <v>46790686</v>
      </c>
      <c r="E81">
        <v>1</v>
      </c>
      <c r="F81">
        <v>1</v>
      </c>
      <c r="G81">
        <v>1</v>
      </c>
      <c r="H81">
        <v>3</v>
      </c>
      <c r="I81" t="s">
        <v>354</v>
      </c>
      <c r="J81" t="s">
        <v>355</v>
      </c>
      <c r="K81" t="s">
        <v>356</v>
      </c>
      <c r="L81">
        <v>1346</v>
      </c>
      <c r="N81">
        <v>1009</v>
      </c>
      <c r="O81" t="s">
        <v>316</v>
      </c>
      <c r="P81" t="s">
        <v>316</v>
      </c>
      <c r="Q81">
        <v>1</v>
      </c>
      <c r="W81">
        <v>0</v>
      </c>
      <c r="X81">
        <v>-550358617</v>
      </c>
      <c r="Y81">
        <f t="shared" si="33"/>
        <v>0</v>
      </c>
      <c r="AA81">
        <v>135</v>
      </c>
      <c r="AB81">
        <v>0</v>
      </c>
      <c r="AC81">
        <v>0</v>
      </c>
      <c r="AD81">
        <v>0</v>
      </c>
      <c r="AE81">
        <v>135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8</v>
      </c>
      <c r="AU81" t="s">
        <v>20</v>
      </c>
      <c r="AV81">
        <v>0</v>
      </c>
      <c r="AW81">
        <v>2</v>
      </c>
      <c r="AX81">
        <v>48948134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ROUND(Y81*Source!I114,9)</f>
        <v>0</v>
      </c>
      <c r="CY81">
        <f t="shared" si="34"/>
        <v>135</v>
      </c>
      <c r="CZ81">
        <f t="shared" si="35"/>
        <v>135</v>
      </c>
      <c r="DA81">
        <f t="shared" si="36"/>
        <v>1</v>
      </c>
      <c r="DB81">
        <f t="shared" si="37"/>
        <v>0</v>
      </c>
      <c r="DC81">
        <f t="shared" si="38"/>
        <v>0</v>
      </c>
      <c r="DD81" t="s">
        <v>6</v>
      </c>
      <c r="DE81" t="s">
        <v>6</v>
      </c>
      <c r="DF81">
        <f t="shared" si="29"/>
        <v>0</v>
      </c>
      <c r="DG81">
        <f t="shared" si="30"/>
        <v>0</v>
      </c>
      <c r="DH81">
        <f t="shared" si="31"/>
        <v>0</v>
      </c>
      <c r="DI81">
        <f t="shared" si="32"/>
        <v>0</v>
      </c>
      <c r="DJ81">
        <f t="shared" si="39"/>
        <v>0</v>
      </c>
      <c r="DK81">
        <v>0</v>
      </c>
    </row>
    <row r="82" spans="1:115" x14ac:dyDescent="0.2">
      <c r="A82">
        <f>ROW(Source!A114)</f>
        <v>114</v>
      </c>
      <c r="B82">
        <v>48947497</v>
      </c>
      <c r="C82">
        <v>48948095</v>
      </c>
      <c r="D82">
        <v>46790782</v>
      </c>
      <c r="E82">
        <v>1</v>
      </c>
      <c r="F82">
        <v>1</v>
      </c>
      <c r="G82">
        <v>1</v>
      </c>
      <c r="H82">
        <v>3</v>
      </c>
      <c r="I82" t="s">
        <v>357</v>
      </c>
      <c r="J82" t="s">
        <v>358</v>
      </c>
      <c r="K82" t="s">
        <v>359</v>
      </c>
      <c r="L82">
        <v>1301</v>
      </c>
      <c r="N82">
        <v>1003</v>
      </c>
      <c r="O82" t="s">
        <v>360</v>
      </c>
      <c r="P82" t="s">
        <v>360</v>
      </c>
      <c r="Q82">
        <v>1</v>
      </c>
      <c r="W82">
        <v>0</v>
      </c>
      <c r="X82">
        <v>1472057315</v>
      </c>
      <c r="Y82">
        <f t="shared" si="33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6</v>
      </c>
      <c r="AT82">
        <v>5</v>
      </c>
      <c r="AU82" t="s">
        <v>20</v>
      </c>
      <c r="AV82">
        <v>0</v>
      </c>
      <c r="AW82">
        <v>2</v>
      </c>
      <c r="AX82">
        <v>48948135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ROUND(Y82*Source!I114,9)</f>
        <v>0</v>
      </c>
      <c r="CY82">
        <f t="shared" si="34"/>
        <v>0</v>
      </c>
      <c r="CZ82">
        <f t="shared" si="35"/>
        <v>0</v>
      </c>
      <c r="DA82">
        <f t="shared" si="36"/>
        <v>1</v>
      </c>
      <c r="DB82">
        <f t="shared" si="37"/>
        <v>0</v>
      </c>
      <c r="DC82">
        <f t="shared" si="38"/>
        <v>0</v>
      </c>
      <c r="DD82" t="s">
        <v>6</v>
      </c>
      <c r="DE82" t="s">
        <v>6</v>
      </c>
      <c r="DF82">
        <f t="shared" si="29"/>
        <v>0</v>
      </c>
      <c r="DG82">
        <f t="shared" si="30"/>
        <v>0</v>
      </c>
      <c r="DH82">
        <f t="shared" si="31"/>
        <v>0</v>
      </c>
      <c r="DI82">
        <f t="shared" si="32"/>
        <v>0</v>
      </c>
      <c r="DJ82">
        <f t="shared" si="39"/>
        <v>0</v>
      </c>
      <c r="DK82">
        <v>0</v>
      </c>
    </row>
    <row r="83" spans="1:115" x14ac:dyDescent="0.2">
      <c r="A83">
        <f>ROW(Source!A114)</f>
        <v>114</v>
      </c>
      <c r="B83">
        <v>48947497</v>
      </c>
      <c r="C83">
        <v>48948095</v>
      </c>
      <c r="D83">
        <v>46790813</v>
      </c>
      <c r="E83">
        <v>1</v>
      </c>
      <c r="F83">
        <v>1</v>
      </c>
      <c r="G83">
        <v>1</v>
      </c>
      <c r="H83">
        <v>3</v>
      </c>
      <c r="I83" t="s">
        <v>361</v>
      </c>
      <c r="J83" t="s">
        <v>362</v>
      </c>
      <c r="K83" t="s">
        <v>363</v>
      </c>
      <c r="L83">
        <v>1301</v>
      </c>
      <c r="N83">
        <v>1003</v>
      </c>
      <c r="O83" t="s">
        <v>360</v>
      </c>
      <c r="P83" t="s">
        <v>360</v>
      </c>
      <c r="Q83">
        <v>1</v>
      </c>
      <c r="W83">
        <v>0</v>
      </c>
      <c r="X83">
        <v>-1429379992</v>
      </c>
      <c r="Y83">
        <f t="shared" si="33"/>
        <v>0</v>
      </c>
      <c r="AA83">
        <v>90</v>
      </c>
      <c r="AB83">
        <v>0</v>
      </c>
      <c r="AC83">
        <v>0</v>
      </c>
      <c r="AD83">
        <v>0</v>
      </c>
      <c r="AE83">
        <v>90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2.2000000000000002</v>
      </c>
      <c r="AU83" t="s">
        <v>20</v>
      </c>
      <c r="AV83">
        <v>0</v>
      </c>
      <c r="AW83">
        <v>2</v>
      </c>
      <c r="AX83">
        <v>48948136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ROUND(Y83*Source!I114,9)</f>
        <v>0</v>
      </c>
      <c r="CY83">
        <f t="shared" si="34"/>
        <v>90</v>
      </c>
      <c r="CZ83">
        <f t="shared" si="35"/>
        <v>90</v>
      </c>
      <c r="DA83">
        <f t="shared" si="36"/>
        <v>1</v>
      </c>
      <c r="DB83">
        <f t="shared" si="37"/>
        <v>0</v>
      </c>
      <c r="DC83">
        <f t="shared" si="38"/>
        <v>0</v>
      </c>
      <c r="DD83" t="s">
        <v>6</v>
      </c>
      <c r="DE83" t="s">
        <v>6</v>
      </c>
      <c r="DF83">
        <f t="shared" si="29"/>
        <v>0</v>
      </c>
      <c r="DG83">
        <f t="shared" si="30"/>
        <v>0</v>
      </c>
      <c r="DH83">
        <f t="shared" si="31"/>
        <v>0</v>
      </c>
      <c r="DI83">
        <f t="shared" si="32"/>
        <v>0</v>
      </c>
      <c r="DJ83">
        <f t="shared" si="39"/>
        <v>0</v>
      </c>
      <c r="DK83">
        <v>0</v>
      </c>
    </row>
    <row r="84" spans="1:115" x14ac:dyDescent="0.2">
      <c r="A84">
        <f>ROW(Source!A114)</f>
        <v>114</v>
      </c>
      <c r="B84">
        <v>48947497</v>
      </c>
      <c r="C84">
        <v>48948095</v>
      </c>
      <c r="D84">
        <v>46790946</v>
      </c>
      <c r="E84">
        <v>1</v>
      </c>
      <c r="F84">
        <v>1</v>
      </c>
      <c r="G84">
        <v>1</v>
      </c>
      <c r="H84">
        <v>3</v>
      </c>
      <c r="I84" t="s">
        <v>364</v>
      </c>
      <c r="J84" t="s">
        <v>365</v>
      </c>
      <c r="K84" t="s">
        <v>366</v>
      </c>
      <c r="L84">
        <v>1354</v>
      </c>
      <c r="N84">
        <v>1010</v>
      </c>
      <c r="O84" t="s">
        <v>350</v>
      </c>
      <c r="P84" t="s">
        <v>350</v>
      </c>
      <c r="Q84">
        <v>1</v>
      </c>
      <c r="W84">
        <v>0</v>
      </c>
      <c r="X84">
        <v>1679018197</v>
      </c>
      <c r="Y84">
        <f t="shared" si="33"/>
        <v>0</v>
      </c>
      <c r="AA84">
        <v>1.6</v>
      </c>
      <c r="AB84">
        <v>0</v>
      </c>
      <c r="AC84">
        <v>0</v>
      </c>
      <c r="AD84">
        <v>0</v>
      </c>
      <c r="AE84">
        <v>1.6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2</v>
      </c>
      <c r="AU84" t="s">
        <v>20</v>
      </c>
      <c r="AV84">
        <v>0</v>
      </c>
      <c r="AW84">
        <v>2</v>
      </c>
      <c r="AX84">
        <v>48948137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ROUND(Y84*Source!I114,9)</f>
        <v>0</v>
      </c>
      <c r="CY84">
        <f t="shared" si="34"/>
        <v>1.6</v>
      </c>
      <c r="CZ84">
        <f t="shared" si="35"/>
        <v>1.6</v>
      </c>
      <c r="DA84">
        <f t="shared" si="36"/>
        <v>1</v>
      </c>
      <c r="DB84">
        <f t="shared" si="37"/>
        <v>0</v>
      </c>
      <c r="DC84">
        <f t="shared" si="38"/>
        <v>0</v>
      </c>
      <c r="DD84" t="s">
        <v>6</v>
      </c>
      <c r="DE84" t="s">
        <v>6</v>
      </c>
      <c r="DF84">
        <f t="shared" si="29"/>
        <v>0</v>
      </c>
      <c r="DG84">
        <f t="shared" si="30"/>
        <v>0</v>
      </c>
      <c r="DH84">
        <f t="shared" si="31"/>
        <v>0</v>
      </c>
      <c r="DI84">
        <f t="shared" si="32"/>
        <v>0</v>
      </c>
      <c r="DJ84">
        <f t="shared" si="39"/>
        <v>0</v>
      </c>
      <c r="DK84">
        <v>0</v>
      </c>
    </row>
    <row r="85" spans="1:115" x14ac:dyDescent="0.2">
      <c r="A85">
        <f>ROW(Source!A195)</f>
        <v>195</v>
      </c>
      <c r="B85">
        <v>48947497</v>
      </c>
      <c r="C85">
        <v>48948138</v>
      </c>
      <c r="D85">
        <v>46789914</v>
      </c>
      <c r="E85">
        <v>1</v>
      </c>
      <c r="F85">
        <v>1</v>
      </c>
      <c r="G85">
        <v>1</v>
      </c>
      <c r="H85">
        <v>1</v>
      </c>
      <c r="I85" t="s">
        <v>301</v>
      </c>
      <c r="J85" t="s">
        <v>6</v>
      </c>
      <c r="K85" t="s">
        <v>302</v>
      </c>
      <c r="L85">
        <v>1369</v>
      </c>
      <c r="N85">
        <v>1013</v>
      </c>
      <c r="O85" t="s">
        <v>303</v>
      </c>
      <c r="P85" t="s">
        <v>303</v>
      </c>
      <c r="Q85">
        <v>1</v>
      </c>
      <c r="W85">
        <v>0</v>
      </c>
      <c r="X85">
        <v>1283279319</v>
      </c>
      <c r="Y85">
        <f>(AT85*1.05)</f>
        <v>68.974500000000006</v>
      </c>
      <c r="AA85">
        <v>0</v>
      </c>
      <c r="AB85">
        <v>0</v>
      </c>
      <c r="AC85">
        <v>0</v>
      </c>
      <c r="AD85">
        <v>173.4</v>
      </c>
      <c r="AE85">
        <v>0</v>
      </c>
      <c r="AF85">
        <v>0</v>
      </c>
      <c r="AG85">
        <v>0</v>
      </c>
      <c r="AH85">
        <v>173.4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65.69</v>
      </c>
      <c r="AU85" t="s">
        <v>21</v>
      </c>
      <c r="AV85">
        <v>1</v>
      </c>
      <c r="AW85">
        <v>2</v>
      </c>
      <c r="AX85">
        <v>48948160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ROUND(Y85*Source!I195,9)</f>
        <v>68.974500000000006</v>
      </c>
      <c r="CY85">
        <f>AD85</f>
        <v>173.4</v>
      </c>
      <c r="CZ85">
        <f>AH85</f>
        <v>173.4</v>
      </c>
      <c r="DA85">
        <f>AL85</f>
        <v>1</v>
      </c>
      <c r="DB85">
        <f>ROUND((ROUND(AT85*CZ85,2)*1.05),2)</f>
        <v>11960.18</v>
      </c>
      <c r="DC85">
        <f>ROUND((ROUND(AT85*AG85,2)*1.05),2)</f>
        <v>0</v>
      </c>
      <c r="DD85" t="s">
        <v>6</v>
      </c>
      <c r="DE85" t="s">
        <v>6</v>
      </c>
      <c r="DF85">
        <f t="shared" si="29"/>
        <v>0</v>
      </c>
      <c r="DG85">
        <f t="shared" si="30"/>
        <v>0</v>
      </c>
      <c r="DH85">
        <f t="shared" si="31"/>
        <v>0</v>
      </c>
      <c r="DI85">
        <f t="shared" si="32"/>
        <v>11960</v>
      </c>
      <c r="DJ85">
        <f>DI85</f>
        <v>11960</v>
      </c>
      <c r="DK85">
        <v>0</v>
      </c>
    </row>
    <row r="86" spans="1:115" x14ac:dyDescent="0.2">
      <c r="A86">
        <f>ROW(Source!A195)</f>
        <v>195</v>
      </c>
      <c r="B86">
        <v>48947497</v>
      </c>
      <c r="C86">
        <v>48948138</v>
      </c>
      <c r="D86">
        <v>46789932</v>
      </c>
      <c r="E86">
        <v>1</v>
      </c>
      <c r="F86">
        <v>1</v>
      </c>
      <c r="G86">
        <v>1</v>
      </c>
      <c r="H86">
        <v>1</v>
      </c>
      <c r="I86" t="s">
        <v>304</v>
      </c>
      <c r="J86" t="s">
        <v>6</v>
      </c>
      <c r="K86" t="s">
        <v>305</v>
      </c>
      <c r="L86">
        <v>1369</v>
      </c>
      <c r="N86">
        <v>1013</v>
      </c>
      <c r="O86" t="s">
        <v>303</v>
      </c>
      <c r="P86" t="s">
        <v>303</v>
      </c>
      <c r="Q86">
        <v>1</v>
      </c>
      <c r="W86">
        <v>0</v>
      </c>
      <c r="X86">
        <v>-2064397674</v>
      </c>
      <c r="Y86">
        <f>(AT86*1.05)</f>
        <v>33.610500000000002</v>
      </c>
      <c r="AA86">
        <v>0</v>
      </c>
      <c r="AB86">
        <v>0</v>
      </c>
      <c r="AC86">
        <v>0</v>
      </c>
      <c r="AD86">
        <v>173.4</v>
      </c>
      <c r="AE86">
        <v>0</v>
      </c>
      <c r="AF86">
        <v>0</v>
      </c>
      <c r="AG86">
        <v>0</v>
      </c>
      <c r="AH86">
        <v>173.4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32.01</v>
      </c>
      <c r="AU86" t="s">
        <v>21</v>
      </c>
      <c r="AV86">
        <v>2</v>
      </c>
      <c r="AW86">
        <v>2</v>
      </c>
      <c r="AX86">
        <v>48948161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ROUND(Y86*Source!I195,9)</f>
        <v>33.610500000000002</v>
      </c>
      <c r="CY86">
        <f>AD86</f>
        <v>173.4</v>
      </c>
      <c r="CZ86">
        <f>AH86</f>
        <v>173.4</v>
      </c>
      <c r="DA86">
        <f>AL86</f>
        <v>1</v>
      </c>
      <c r="DB86">
        <f>ROUND((ROUND(AT86*CZ86,2)*1.05),2)</f>
        <v>5828.06</v>
      </c>
      <c r="DC86">
        <f>ROUND((ROUND(AT86*AG86,2)*1.05),2)</f>
        <v>0</v>
      </c>
      <c r="DD86" t="s">
        <v>6</v>
      </c>
      <c r="DE86" t="s">
        <v>6</v>
      </c>
      <c r="DF86">
        <f t="shared" si="29"/>
        <v>0</v>
      </c>
      <c r="DG86">
        <f t="shared" si="30"/>
        <v>0</v>
      </c>
      <c r="DH86">
        <f t="shared" si="31"/>
        <v>0</v>
      </c>
      <c r="DI86">
        <f t="shared" si="32"/>
        <v>5828</v>
      </c>
      <c r="DJ86">
        <f>DI86</f>
        <v>5828</v>
      </c>
      <c r="DK86">
        <v>0</v>
      </c>
    </row>
    <row r="87" spans="1:115" x14ac:dyDescent="0.2">
      <c r="A87">
        <f>ROW(Source!A195)</f>
        <v>195</v>
      </c>
      <c r="B87">
        <v>48947497</v>
      </c>
      <c r="C87">
        <v>48948138</v>
      </c>
      <c r="D87">
        <v>46790266</v>
      </c>
      <c r="E87">
        <v>1</v>
      </c>
      <c r="F87">
        <v>1</v>
      </c>
      <c r="G87">
        <v>1</v>
      </c>
      <c r="H87">
        <v>2</v>
      </c>
      <c r="I87" t="s">
        <v>306</v>
      </c>
      <c r="J87" t="s">
        <v>307</v>
      </c>
      <c r="K87" t="s">
        <v>308</v>
      </c>
      <c r="L87">
        <v>1368</v>
      </c>
      <c r="N87">
        <v>1011</v>
      </c>
      <c r="O87" t="s">
        <v>309</v>
      </c>
      <c r="P87" t="s">
        <v>309</v>
      </c>
      <c r="Q87">
        <v>1</v>
      </c>
      <c r="W87">
        <v>0</v>
      </c>
      <c r="X87">
        <v>-294894390</v>
      </c>
      <c r="Y87">
        <f>(AT87*1.05)</f>
        <v>1.5750000000000002</v>
      </c>
      <c r="AA87">
        <v>0</v>
      </c>
      <c r="AB87">
        <v>111.1</v>
      </c>
      <c r="AC87">
        <v>0</v>
      </c>
      <c r="AD87">
        <v>0</v>
      </c>
      <c r="AE87">
        <v>0</v>
      </c>
      <c r="AF87">
        <v>111.1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1.5</v>
      </c>
      <c r="AU87" t="s">
        <v>21</v>
      </c>
      <c r="AV87">
        <v>0</v>
      </c>
      <c r="AW87">
        <v>2</v>
      </c>
      <c r="AX87">
        <v>48948162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ROUND(Y87*Source!I195,9)</f>
        <v>1.575</v>
      </c>
      <c r="CY87">
        <f>AB87</f>
        <v>111.1</v>
      </c>
      <c r="CZ87">
        <f>AF87</f>
        <v>111.1</v>
      </c>
      <c r="DA87">
        <f>AJ87</f>
        <v>1</v>
      </c>
      <c r="DB87">
        <f>ROUND((ROUND(AT87*CZ87,2)*1.05),2)</f>
        <v>174.98</v>
      </c>
      <c r="DC87">
        <f>ROUND((ROUND(AT87*AG87,2)*1.05),2)</f>
        <v>0</v>
      </c>
      <c r="DD87" t="s">
        <v>6</v>
      </c>
      <c r="DE87" t="s">
        <v>6</v>
      </c>
      <c r="DF87">
        <f t="shared" si="29"/>
        <v>0</v>
      </c>
      <c r="DG87">
        <f t="shared" si="30"/>
        <v>175</v>
      </c>
      <c r="DH87">
        <f t="shared" si="31"/>
        <v>0</v>
      </c>
      <c r="DI87">
        <f t="shared" si="32"/>
        <v>0</v>
      </c>
      <c r="DJ87">
        <f>DG87</f>
        <v>175</v>
      </c>
      <c r="DK87">
        <v>0</v>
      </c>
    </row>
    <row r="88" spans="1:115" x14ac:dyDescent="0.2">
      <c r="A88">
        <f>ROW(Source!A195)</f>
        <v>195</v>
      </c>
      <c r="B88">
        <v>48947497</v>
      </c>
      <c r="C88">
        <v>48948138</v>
      </c>
      <c r="D88">
        <v>46790290</v>
      </c>
      <c r="E88">
        <v>1</v>
      </c>
      <c r="F88">
        <v>1</v>
      </c>
      <c r="G88">
        <v>1</v>
      </c>
      <c r="H88">
        <v>2</v>
      </c>
      <c r="I88" t="s">
        <v>310</v>
      </c>
      <c r="J88" t="s">
        <v>311</v>
      </c>
      <c r="K88" t="s">
        <v>312</v>
      </c>
      <c r="L88">
        <v>1368</v>
      </c>
      <c r="N88">
        <v>1011</v>
      </c>
      <c r="O88" t="s">
        <v>309</v>
      </c>
      <c r="P88" t="s">
        <v>309</v>
      </c>
      <c r="Q88">
        <v>1</v>
      </c>
      <c r="W88">
        <v>0</v>
      </c>
      <c r="X88">
        <v>797123984</v>
      </c>
      <c r="Y88">
        <f>(AT88*1.05)</f>
        <v>33.610500000000002</v>
      </c>
      <c r="AA88">
        <v>0</v>
      </c>
      <c r="AB88">
        <v>1121.8</v>
      </c>
      <c r="AC88">
        <v>0</v>
      </c>
      <c r="AD88">
        <v>0</v>
      </c>
      <c r="AE88">
        <v>0</v>
      </c>
      <c r="AF88">
        <v>1121.8000000000002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32.01</v>
      </c>
      <c r="AU88" t="s">
        <v>21</v>
      </c>
      <c r="AV88">
        <v>0</v>
      </c>
      <c r="AW88">
        <v>2</v>
      </c>
      <c r="AX88">
        <v>48948163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ROUND(Y88*Source!I195,9)</f>
        <v>33.610500000000002</v>
      </c>
      <c r="CY88">
        <f>AB88</f>
        <v>1121.8</v>
      </c>
      <c r="CZ88">
        <f>AF88</f>
        <v>1121.8000000000002</v>
      </c>
      <c r="DA88">
        <f>AJ88</f>
        <v>1</v>
      </c>
      <c r="DB88">
        <f>ROUND((ROUND(AT88*CZ88,2)*1.05),2)</f>
        <v>37704.26</v>
      </c>
      <c r="DC88">
        <f>ROUND((ROUND(AT88*AG88,2)*1.05),2)</f>
        <v>0</v>
      </c>
      <c r="DD88" t="s">
        <v>6</v>
      </c>
      <c r="DE88" t="s">
        <v>6</v>
      </c>
      <c r="DF88">
        <f t="shared" si="29"/>
        <v>0</v>
      </c>
      <c r="DG88">
        <f t="shared" si="30"/>
        <v>37704</v>
      </c>
      <c r="DH88">
        <f t="shared" si="31"/>
        <v>0</v>
      </c>
      <c r="DI88">
        <f t="shared" si="32"/>
        <v>0</v>
      </c>
      <c r="DJ88">
        <f>DG88</f>
        <v>37704</v>
      </c>
      <c r="DK88">
        <v>0</v>
      </c>
    </row>
    <row r="89" spans="1:115" x14ac:dyDescent="0.2">
      <c r="A89">
        <f>ROW(Source!A195)</f>
        <v>195</v>
      </c>
      <c r="B89">
        <v>48947497</v>
      </c>
      <c r="C89">
        <v>48948138</v>
      </c>
      <c r="D89">
        <v>46790297</v>
      </c>
      <c r="E89">
        <v>1</v>
      </c>
      <c r="F89">
        <v>1</v>
      </c>
      <c r="G89">
        <v>1</v>
      </c>
      <c r="H89">
        <v>3</v>
      </c>
      <c r="I89" t="s">
        <v>313</v>
      </c>
      <c r="J89" t="s">
        <v>314</v>
      </c>
      <c r="K89" t="s">
        <v>315</v>
      </c>
      <c r="L89">
        <v>1346</v>
      </c>
      <c r="N89">
        <v>1009</v>
      </c>
      <c r="O89" t="s">
        <v>316</v>
      </c>
      <c r="P89" t="s">
        <v>316</v>
      </c>
      <c r="Q89">
        <v>1</v>
      </c>
      <c r="W89">
        <v>0</v>
      </c>
      <c r="X89">
        <v>-349399145</v>
      </c>
      <c r="Y89">
        <f t="shared" ref="Y89:Y105" si="40">(AT89*0)</f>
        <v>0</v>
      </c>
      <c r="AA89">
        <v>400</v>
      </c>
      <c r="AB89">
        <v>0</v>
      </c>
      <c r="AC89">
        <v>0</v>
      </c>
      <c r="AD89">
        <v>0</v>
      </c>
      <c r="AE89">
        <v>400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0.1</v>
      </c>
      <c r="AU89" t="s">
        <v>20</v>
      </c>
      <c r="AV89">
        <v>0</v>
      </c>
      <c r="AW89">
        <v>2</v>
      </c>
      <c r="AX89">
        <v>48948164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ROUND(Y89*Source!I195,9)</f>
        <v>0</v>
      </c>
      <c r="CY89">
        <f t="shared" ref="CY89:CY105" si="41">AA89</f>
        <v>400</v>
      </c>
      <c r="CZ89">
        <f t="shared" ref="CZ89:CZ105" si="42">AE89</f>
        <v>400</v>
      </c>
      <c r="DA89">
        <f t="shared" ref="DA89:DA105" si="43">AI89</f>
        <v>1</v>
      </c>
      <c r="DB89">
        <f t="shared" ref="DB89:DB105" si="44">ROUND((ROUND(AT89*CZ89,2)*0),2)</f>
        <v>0</v>
      </c>
      <c r="DC89">
        <f t="shared" ref="DC89:DC105" si="45">ROUND((ROUND(AT89*AG89,2)*0),2)</f>
        <v>0</v>
      </c>
      <c r="DD89" t="s">
        <v>6</v>
      </c>
      <c r="DE89" t="s">
        <v>6</v>
      </c>
      <c r="DF89">
        <f t="shared" si="29"/>
        <v>0</v>
      </c>
      <c r="DG89">
        <f t="shared" si="30"/>
        <v>0</v>
      </c>
      <c r="DH89">
        <f t="shared" si="31"/>
        <v>0</v>
      </c>
      <c r="DI89">
        <f t="shared" si="32"/>
        <v>0</v>
      </c>
      <c r="DJ89">
        <f t="shared" ref="DJ89:DJ105" si="46">DF89</f>
        <v>0</v>
      </c>
      <c r="DK89">
        <v>0</v>
      </c>
    </row>
    <row r="90" spans="1:115" x14ac:dyDescent="0.2">
      <c r="A90">
        <f>ROW(Source!A195)</f>
        <v>195</v>
      </c>
      <c r="B90">
        <v>48947497</v>
      </c>
      <c r="C90">
        <v>48948138</v>
      </c>
      <c r="D90">
        <v>46790309</v>
      </c>
      <c r="E90">
        <v>1</v>
      </c>
      <c r="F90">
        <v>1</v>
      </c>
      <c r="G90">
        <v>1</v>
      </c>
      <c r="H90">
        <v>3</v>
      </c>
      <c r="I90" t="s">
        <v>317</v>
      </c>
      <c r="J90" t="s">
        <v>318</v>
      </c>
      <c r="K90" t="s">
        <v>319</v>
      </c>
      <c r="L90">
        <v>1346</v>
      </c>
      <c r="N90">
        <v>1009</v>
      </c>
      <c r="O90" t="s">
        <v>316</v>
      </c>
      <c r="P90" t="s">
        <v>316</v>
      </c>
      <c r="Q90">
        <v>1</v>
      </c>
      <c r="W90">
        <v>0</v>
      </c>
      <c r="X90">
        <v>492124750</v>
      </c>
      <c r="Y90">
        <f t="shared" si="40"/>
        <v>0</v>
      </c>
      <c r="AA90">
        <v>89.8</v>
      </c>
      <c r="AB90">
        <v>0</v>
      </c>
      <c r="AC90">
        <v>0</v>
      </c>
      <c r="AD90">
        <v>0</v>
      </c>
      <c r="AE90">
        <v>89.8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0.4</v>
      </c>
      <c r="AU90" t="s">
        <v>20</v>
      </c>
      <c r="AV90">
        <v>0</v>
      </c>
      <c r="AW90">
        <v>2</v>
      </c>
      <c r="AX90">
        <v>48948165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ROUND(Y90*Source!I195,9)</f>
        <v>0</v>
      </c>
      <c r="CY90">
        <f t="shared" si="41"/>
        <v>89.8</v>
      </c>
      <c r="CZ90">
        <f t="shared" si="42"/>
        <v>89.8</v>
      </c>
      <c r="DA90">
        <f t="shared" si="43"/>
        <v>1</v>
      </c>
      <c r="DB90">
        <f t="shared" si="44"/>
        <v>0</v>
      </c>
      <c r="DC90">
        <f t="shared" si="45"/>
        <v>0</v>
      </c>
      <c r="DD90" t="s">
        <v>6</v>
      </c>
      <c r="DE90" t="s">
        <v>6</v>
      </c>
      <c r="DF90">
        <f t="shared" si="29"/>
        <v>0</v>
      </c>
      <c r="DG90">
        <f t="shared" si="30"/>
        <v>0</v>
      </c>
      <c r="DH90">
        <f t="shared" si="31"/>
        <v>0</v>
      </c>
      <c r="DI90">
        <f t="shared" si="32"/>
        <v>0</v>
      </c>
      <c r="DJ90">
        <f t="shared" si="46"/>
        <v>0</v>
      </c>
      <c r="DK90">
        <v>0</v>
      </c>
    </row>
    <row r="91" spans="1:115" x14ac:dyDescent="0.2">
      <c r="A91">
        <f>ROW(Source!A195)</f>
        <v>195</v>
      </c>
      <c r="B91">
        <v>48947497</v>
      </c>
      <c r="C91">
        <v>48948138</v>
      </c>
      <c r="D91">
        <v>46790406</v>
      </c>
      <c r="E91">
        <v>1</v>
      </c>
      <c r="F91">
        <v>1</v>
      </c>
      <c r="G91">
        <v>1</v>
      </c>
      <c r="H91">
        <v>3</v>
      </c>
      <c r="I91" t="s">
        <v>320</v>
      </c>
      <c r="J91" t="s">
        <v>321</v>
      </c>
      <c r="K91" t="s">
        <v>322</v>
      </c>
      <c r="L91">
        <v>1346</v>
      </c>
      <c r="N91">
        <v>1009</v>
      </c>
      <c r="O91" t="s">
        <v>316</v>
      </c>
      <c r="P91" t="s">
        <v>316</v>
      </c>
      <c r="Q91">
        <v>1</v>
      </c>
      <c r="W91">
        <v>0</v>
      </c>
      <c r="X91">
        <v>1952580421</v>
      </c>
      <c r="Y91">
        <f t="shared" si="40"/>
        <v>0</v>
      </c>
      <c r="AA91">
        <v>156.6</v>
      </c>
      <c r="AB91">
        <v>0</v>
      </c>
      <c r="AC91">
        <v>0</v>
      </c>
      <c r="AD91">
        <v>0</v>
      </c>
      <c r="AE91">
        <v>156.6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0.02</v>
      </c>
      <c r="AU91" t="s">
        <v>20</v>
      </c>
      <c r="AV91">
        <v>0</v>
      </c>
      <c r="AW91">
        <v>2</v>
      </c>
      <c r="AX91">
        <v>48948166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ROUND(Y91*Source!I195,9)</f>
        <v>0</v>
      </c>
      <c r="CY91">
        <f t="shared" si="41"/>
        <v>156.6</v>
      </c>
      <c r="CZ91">
        <f t="shared" si="42"/>
        <v>156.6</v>
      </c>
      <c r="DA91">
        <f t="shared" si="43"/>
        <v>1</v>
      </c>
      <c r="DB91">
        <f t="shared" si="44"/>
        <v>0</v>
      </c>
      <c r="DC91">
        <f t="shared" si="45"/>
        <v>0</v>
      </c>
      <c r="DD91" t="s">
        <v>6</v>
      </c>
      <c r="DE91" t="s">
        <v>6</v>
      </c>
      <c r="DF91">
        <f t="shared" si="29"/>
        <v>0</v>
      </c>
      <c r="DG91">
        <f t="shared" si="30"/>
        <v>0</v>
      </c>
      <c r="DH91">
        <f t="shared" si="31"/>
        <v>0</v>
      </c>
      <c r="DI91">
        <f t="shared" si="32"/>
        <v>0</v>
      </c>
      <c r="DJ91">
        <f t="shared" si="46"/>
        <v>0</v>
      </c>
      <c r="DK91">
        <v>0</v>
      </c>
    </row>
    <row r="92" spans="1:115" x14ac:dyDescent="0.2">
      <c r="A92">
        <f>ROW(Source!A195)</f>
        <v>195</v>
      </c>
      <c r="B92">
        <v>48947497</v>
      </c>
      <c r="C92">
        <v>48948138</v>
      </c>
      <c r="D92">
        <v>46790412</v>
      </c>
      <c r="E92">
        <v>1</v>
      </c>
      <c r="F92">
        <v>1</v>
      </c>
      <c r="G92">
        <v>1</v>
      </c>
      <c r="H92">
        <v>3</v>
      </c>
      <c r="I92" t="s">
        <v>323</v>
      </c>
      <c r="J92" t="s">
        <v>324</v>
      </c>
      <c r="K92" t="s">
        <v>325</v>
      </c>
      <c r="L92">
        <v>1346</v>
      </c>
      <c r="N92">
        <v>1009</v>
      </c>
      <c r="O92" t="s">
        <v>316</v>
      </c>
      <c r="P92" t="s">
        <v>316</v>
      </c>
      <c r="Q92">
        <v>1</v>
      </c>
      <c r="W92">
        <v>0</v>
      </c>
      <c r="X92">
        <v>1911357452</v>
      </c>
      <c r="Y92">
        <f t="shared" si="40"/>
        <v>0</v>
      </c>
      <c r="AA92">
        <v>223.1</v>
      </c>
      <c r="AB92">
        <v>0</v>
      </c>
      <c r="AC92">
        <v>0</v>
      </c>
      <c r="AD92">
        <v>0</v>
      </c>
      <c r="AE92">
        <v>223.1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1.8</v>
      </c>
      <c r="AU92" t="s">
        <v>20</v>
      </c>
      <c r="AV92">
        <v>0</v>
      </c>
      <c r="AW92">
        <v>2</v>
      </c>
      <c r="AX92">
        <v>48948167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ROUND(Y92*Source!I195,9)</f>
        <v>0</v>
      </c>
      <c r="CY92">
        <f t="shared" si="41"/>
        <v>223.1</v>
      </c>
      <c r="CZ92">
        <f t="shared" si="42"/>
        <v>223.1</v>
      </c>
      <c r="DA92">
        <f t="shared" si="43"/>
        <v>1</v>
      </c>
      <c r="DB92">
        <f t="shared" si="44"/>
        <v>0</v>
      </c>
      <c r="DC92">
        <f t="shared" si="45"/>
        <v>0</v>
      </c>
      <c r="DD92" t="s">
        <v>6</v>
      </c>
      <c r="DE92" t="s">
        <v>6</v>
      </c>
      <c r="DF92">
        <f t="shared" si="29"/>
        <v>0</v>
      </c>
      <c r="DG92">
        <f t="shared" si="30"/>
        <v>0</v>
      </c>
      <c r="DH92">
        <f t="shared" si="31"/>
        <v>0</v>
      </c>
      <c r="DI92">
        <f t="shared" si="32"/>
        <v>0</v>
      </c>
      <c r="DJ92">
        <f t="shared" si="46"/>
        <v>0</v>
      </c>
      <c r="DK92">
        <v>0</v>
      </c>
    </row>
    <row r="93" spans="1:115" x14ac:dyDescent="0.2">
      <c r="A93">
        <f>ROW(Source!A195)</f>
        <v>195</v>
      </c>
      <c r="B93">
        <v>48947497</v>
      </c>
      <c r="C93">
        <v>48948138</v>
      </c>
      <c r="D93">
        <v>46790452</v>
      </c>
      <c r="E93">
        <v>1</v>
      </c>
      <c r="F93">
        <v>1</v>
      </c>
      <c r="G93">
        <v>1</v>
      </c>
      <c r="H93">
        <v>3</v>
      </c>
      <c r="I93" t="s">
        <v>326</v>
      </c>
      <c r="J93" t="s">
        <v>327</v>
      </c>
      <c r="K93" t="s">
        <v>328</v>
      </c>
      <c r="L93">
        <v>1346</v>
      </c>
      <c r="N93">
        <v>1009</v>
      </c>
      <c r="O93" t="s">
        <v>316</v>
      </c>
      <c r="P93" t="s">
        <v>316</v>
      </c>
      <c r="Q93">
        <v>1</v>
      </c>
      <c r="W93">
        <v>0</v>
      </c>
      <c r="X93">
        <v>-684192935</v>
      </c>
      <c r="Y93">
        <f t="shared" si="40"/>
        <v>0</v>
      </c>
      <c r="AA93">
        <v>47.5</v>
      </c>
      <c r="AB93">
        <v>0</v>
      </c>
      <c r="AC93">
        <v>0</v>
      </c>
      <c r="AD93">
        <v>0</v>
      </c>
      <c r="AE93">
        <v>47.5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0.08</v>
      </c>
      <c r="AU93" t="s">
        <v>20</v>
      </c>
      <c r="AV93">
        <v>0</v>
      </c>
      <c r="AW93">
        <v>2</v>
      </c>
      <c r="AX93">
        <v>48948168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ROUND(Y93*Source!I195,9)</f>
        <v>0</v>
      </c>
      <c r="CY93">
        <f t="shared" si="41"/>
        <v>47.5</v>
      </c>
      <c r="CZ93">
        <f t="shared" si="42"/>
        <v>47.5</v>
      </c>
      <c r="DA93">
        <f t="shared" si="43"/>
        <v>1</v>
      </c>
      <c r="DB93">
        <f t="shared" si="44"/>
        <v>0</v>
      </c>
      <c r="DC93">
        <f t="shared" si="45"/>
        <v>0</v>
      </c>
      <c r="DD93" t="s">
        <v>6</v>
      </c>
      <c r="DE93" t="s">
        <v>6</v>
      </c>
      <c r="DF93">
        <f t="shared" si="29"/>
        <v>0</v>
      </c>
      <c r="DG93">
        <f t="shared" si="30"/>
        <v>0</v>
      </c>
      <c r="DH93">
        <f t="shared" si="31"/>
        <v>0</v>
      </c>
      <c r="DI93">
        <f t="shared" si="32"/>
        <v>0</v>
      </c>
      <c r="DJ93">
        <f t="shared" si="46"/>
        <v>0</v>
      </c>
      <c r="DK93">
        <v>0</v>
      </c>
    </row>
    <row r="94" spans="1:115" x14ac:dyDescent="0.2">
      <c r="A94">
        <f>ROW(Source!A195)</f>
        <v>195</v>
      </c>
      <c r="B94">
        <v>48947497</v>
      </c>
      <c r="C94">
        <v>48948138</v>
      </c>
      <c r="D94">
        <v>46790517</v>
      </c>
      <c r="E94">
        <v>1</v>
      </c>
      <c r="F94">
        <v>1</v>
      </c>
      <c r="G94">
        <v>1</v>
      </c>
      <c r="H94">
        <v>3</v>
      </c>
      <c r="I94" t="s">
        <v>329</v>
      </c>
      <c r="J94" t="s">
        <v>330</v>
      </c>
      <c r="K94" t="s">
        <v>331</v>
      </c>
      <c r="L94">
        <v>1346</v>
      </c>
      <c r="N94">
        <v>1009</v>
      </c>
      <c r="O94" t="s">
        <v>316</v>
      </c>
      <c r="P94" t="s">
        <v>316</v>
      </c>
      <c r="Q94">
        <v>1</v>
      </c>
      <c r="W94">
        <v>0</v>
      </c>
      <c r="X94">
        <v>-980320017</v>
      </c>
      <c r="Y94">
        <f t="shared" si="40"/>
        <v>0</v>
      </c>
      <c r="AA94">
        <v>56.7</v>
      </c>
      <c r="AB94">
        <v>0</v>
      </c>
      <c r="AC94">
        <v>0</v>
      </c>
      <c r="AD94">
        <v>0</v>
      </c>
      <c r="AE94">
        <v>56.7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0.91</v>
      </c>
      <c r="AU94" t="s">
        <v>20</v>
      </c>
      <c r="AV94">
        <v>0</v>
      </c>
      <c r="AW94">
        <v>2</v>
      </c>
      <c r="AX94">
        <v>48948169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ROUND(Y94*Source!I195,9)</f>
        <v>0</v>
      </c>
      <c r="CY94">
        <f t="shared" si="41"/>
        <v>56.7</v>
      </c>
      <c r="CZ94">
        <f t="shared" si="42"/>
        <v>56.7</v>
      </c>
      <c r="DA94">
        <f t="shared" si="43"/>
        <v>1</v>
      </c>
      <c r="DB94">
        <f t="shared" si="44"/>
        <v>0</v>
      </c>
      <c r="DC94">
        <f t="shared" si="45"/>
        <v>0</v>
      </c>
      <c r="DD94" t="s">
        <v>6</v>
      </c>
      <c r="DE94" t="s">
        <v>6</v>
      </c>
      <c r="DF94">
        <f t="shared" si="29"/>
        <v>0</v>
      </c>
      <c r="DG94">
        <f t="shared" si="30"/>
        <v>0</v>
      </c>
      <c r="DH94">
        <f t="shared" si="31"/>
        <v>0</v>
      </c>
      <c r="DI94">
        <f t="shared" si="32"/>
        <v>0</v>
      </c>
      <c r="DJ94">
        <f t="shared" si="46"/>
        <v>0</v>
      </c>
      <c r="DK94">
        <v>0</v>
      </c>
    </row>
    <row r="95" spans="1:115" x14ac:dyDescent="0.2">
      <c r="A95">
        <f>ROW(Source!A195)</f>
        <v>195</v>
      </c>
      <c r="B95">
        <v>48947497</v>
      </c>
      <c r="C95">
        <v>48948138</v>
      </c>
      <c r="D95">
        <v>46790534</v>
      </c>
      <c r="E95">
        <v>1</v>
      </c>
      <c r="F95">
        <v>1</v>
      </c>
      <c r="G95">
        <v>1</v>
      </c>
      <c r="H95">
        <v>3</v>
      </c>
      <c r="I95" t="s">
        <v>332</v>
      </c>
      <c r="J95" t="s">
        <v>333</v>
      </c>
      <c r="K95" t="s">
        <v>334</v>
      </c>
      <c r="L95">
        <v>1346</v>
      </c>
      <c r="N95">
        <v>1009</v>
      </c>
      <c r="O95" t="s">
        <v>316</v>
      </c>
      <c r="P95" t="s">
        <v>316</v>
      </c>
      <c r="Q95">
        <v>1</v>
      </c>
      <c r="W95">
        <v>0</v>
      </c>
      <c r="X95">
        <v>713343866</v>
      </c>
      <c r="Y95">
        <f t="shared" si="40"/>
        <v>0</v>
      </c>
      <c r="AA95">
        <v>617</v>
      </c>
      <c r="AB95">
        <v>0</v>
      </c>
      <c r="AC95">
        <v>0</v>
      </c>
      <c r="AD95">
        <v>0</v>
      </c>
      <c r="AE95">
        <v>617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0.7</v>
      </c>
      <c r="AU95" t="s">
        <v>20</v>
      </c>
      <c r="AV95">
        <v>0</v>
      </c>
      <c r="AW95">
        <v>2</v>
      </c>
      <c r="AX95">
        <v>48948170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ROUND(Y95*Source!I195,9)</f>
        <v>0</v>
      </c>
      <c r="CY95">
        <f t="shared" si="41"/>
        <v>617</v>
      </c>
      <c r="CZ95">
        <f t="shared" si="42"/>
        <v>617</v>
      </c>
      <c r="DA95">
        <f t="shared" si="43"/>
        <v>1</v>
      </c>
      <c r="DB95">
        <f t="shared" si="44"/>
        <v>0</v>
      </c>
      <c r="DC95">
        <f t="shared" si="45"/>
        <v>0</v>
      </c>
      <c r="DD95" t="s">
        <v>6</v>
      </c>
      <c r="DE95" t="s">
        <v>6</v>
      </c>
      <c r="DF95">
        <f t="shared" si="29"/>
        <v>0</v>
      </c>
      <c r="DG95">
        <f t="shared" si="30"/>
        <v>0</v>
      </c>
      <c r="DH95">
        <f t="shared" si="31"/>
        <v>0</v>
      </c>
      <c r="DI95">
        <f t="shared" si="32"/>
        <v>0</v>
      </c>
      <c r="DJ95">
        <f t="shared" si="46"/>
        <v>0</v>
      </c>
      <c r="DK95">
        <v>0</v>
      </c>
    </row>
    <row r="96" spans="1:115" x14ac:dyDescent="0.2">
      <c r="A96">
        <f>ROW(Source!A195)</f>
        <v>195</v>
      </c>
      <c r="B96">
        <v>48947497</v>
      </c>
      <c r="C96">
        <v>48948138</v>
      </c>
      <c r="D96">
        <v>46790535</v>
      </c>
      <c r="E96">
        <v>1</v>
      </c>
      <c r="F96">
        <v>1</v>
      </c>
      <c r="G96">
        <v>1</v>
      </c>
      <c r="H96">
        <v>3</v>
      </c>
      <c r="I96" t="s">
        <v>335</v>
      </c>
      <c r="J96" t="s">
        <v>336</v>
      </c>
      <c r="K96" t="s">
        <v>337</v>
      </c>
      <c r="L96">
        <v>1346</v>
      </c>
      <c r="N96">
        <v>1009</v>
      </c>
      <c r="O96" t="s">
        <v>316</v>
      </c>
      <c r="P96" t="s">
        <v>316</v>
      </c>
      <c r="Q96">
        <v>1</v>
      </c>
      <c r="W96">
        <v>0</v>
      </c>
      <c r="X96">
        <v>-1122722381</v>
      </c>
      <c r="Y96">
        <f t="shared" si="40"/>
        <v>0</v>
      </c>
      <c r="AA96">
        <v>560</v>
      </c>
      <c r="AB96">
        <v>0</v>
      </c>
      <c r="AC96">
        <v>0</v>
      </c>
      <c r="AD96">
        <v>0</v>
      </c>
      <c r="AE96">
        <v>560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1.06</v>
      </c>
      <c r="AU96" t="s">
        <v>20</v>
      </c>
      <c r="AV96">
        <v>0</v>
      </c>
      <c r="AW96">
        <v>2</v>
      </c>
      <c r="AX96">
        <v>48948171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ROUND(Y96*Source!I195,9)</f>
        <v>0</v>
      </c>
      <c r="CY96">
        <f t="shared" si="41"/>
        <v>560</v>
      </c>
      <c r="CZ96">
        <f t="shared" si="42"/>
        <v>560</v>
      </c>
      <c r="DA96">
        <f t="shared" si="43"/>
        <v>1</v>
      </c>
      <c r="DB96">
        <f t="shared" si="44"/>
        <v>0</v>
      </c>
      <c r="DC96">
        <f t="shared" si="45"/>
        <v>0</v>
      </c>
      <c r="DD96" t="s">
        <v>6</v>
      </c>
      <c r="DE96" t="s">
        <v>6</v>
      </c>
      <c r="DF96">
        <f t="shared" si="29"/>
        <v>0</v>
      </c>
      <c r="DG96">
        <f t="shared" si="30"/>
        <v>0</v>
      </c>
      <c r="DH96">
        <f t="shared" si="31"/>
        <v>0</v>
      </c>
      <c r="DI96">
        <f t="shared" si="32"/>
        <v>0</v>
      </c>
      <c r="DJ96">
        <f t="shared" si="46"/>
        <v>0</v>
      </c>
      <c r="DK96">
        <v>0</v>
      </c>
    </row>
    <row r="97" spans="1:115" x14ac:dyDescent="0.2">
      <c r="A97">
        <f>ROW(Source!A195)</f>
        <v>195</v>
      </c>
      <c r="B97">
        <v>48947497</v>
      </c>
      <c r="C97">
        <v>48948138</v>
      </c>
      <c r="D97">
        <v>46790550</v>
      </c>
      <c r="E97">
        <v>1</v>
      </c>
      <c r="F97">
        <v>1</v>
      </c>
      <c r="G97">
        <v>1</v>
      </c>
      <c r="H97">
        <v>3</v>
      </c>
      <c r="I97" t="s">
        <v>338</v>
      </c>
      <c r="J97" t="s">
        <v>339</v>
      </c>
      <c r="K97" t="s">
        <v>340</v>
      </c>
      <c r="L97">
        <v>1346</v>
      </c>
      <c r="N97">
        <v>1009</v>
      </c>
      <c r="O97" t="s">
        <v>316</v>
      </c>
      <c r="P97" t="s">
        <v>316</v>
      </c>
      <c r="Q97">
        <v>1</v>
      </c>
      <c r="W97">
        <v>0</v>
      </c>
      <c r="X97">
        <v>1585358622</v>
      </c>
      <c r="Y97">
        <f t="shared" si="40"/>
        <v>0</v>
      </c>
      <c r="AA97">
        <v>137</v>
      </c>
      <c r="AB97">
        <v>0</v>
      </c>
      <c r="AC97">
        <v>0</v>
      </c>
      <c r="AD97">
        <v>0</v>
      </c>
      <c r="AE97">
        <v>137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7</v>
      </c>
      <c r="AU97" t="s">
        <v>20</v>
      </c>
      <c r="AV97">
        <v>0</v>
      </c>
      <c r="AW97">
        <v>2</v>
      </c>
      <c r="AX97">
        <v>48948172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ROUND(Y97*Source!I195,9)</f>
        <v>0</v>
      </c>
      <c r="CY97">
        <f t="shared" si="41"/>
        <v>137</v>
      </c>
      <c r="CZ97">
        <f t="shared" si="42"/>
        <v>137</v>
      </c>
      <c r="DA97">
        <f t="shared" si="43"/>
        <v>1</v>
      </c>
      <c r="DB97">
        <f t="shared" si="44"/>
        <v>0</v>
      </c>
      <c r="DC97">
        <f t="shared" si="45"/>
        <v>0</v>
      </c>
      <c r="DD97" t="s">
        <v>6</v>
      </c>
      <c r="DE97" t="s">
        <v>6</v>
      </c>
      <c r="DF97">
        <f t="shared" ref="DF97:DF128" si="47">ROUND(AE97*CX97,0)</f>
        <v>0</v>
      </c>
      <c r="DG97">
        <f t="shared" ref="DG97:DG128" si="48">ROUND(AF97*CX97,0)</f>
        <v>0</v>
      </c>
      <c r="DH97">
        <f t="shared" ref="DH97:DH128" si="49">ROUND(AG97*CX97,0)</f>
        <v>0</v>
      </c>
      <c r="DI97">
        <f t="shared" ref="DI97:DI128" si="50">ROUND(AH97*CX97,0)</f>
        <v>0</v>
      </c>
      <c r="DJ97">
        <f t="shared" si="46"/>
        <v>0</v>
      </c>
      <c r="DK97">
        <v>0</v>
      </c>
    </row>
    <row r="98" spans="1:115" x14ac:dyDescent="0.2">
      <c r="A98">
        <f>ROW(Source!A195)</f>
        <v>195</v>
      </c>
      <c r="B98">
        <v>48947497</v>
      </c>
      <c r="C98">
        <v>48948138</v>
      </c>
      <c r="D98">
        <v>46790634</v>
      </c>
      <c r="E98">
        <v>1</v>
      </c>
      <c r="F98">
        <v>1</v>
      </c>
      <c r="G98">
        <v>1</v>
      </c>
      <c r="H98">
        <v>3</v>
      </c>
      <c r="I98" t="s">
        <v>341</v>
      </c>
      <c r="J98" t="s">
        <v>342</v>
      </c>
      <c r="K98" t="s">
        <v>343</v>
      </c>
      <c r="L98">
        <v>1346</v>
      </c>
      <c r="N98">
        <v>1009</v>
      </c>
      <c r="O98" t="s">
        <v>316</v>
      </c>
      <c r="P98" t="s">
        <v>316</v>
      </c>
      <c r="Q98">
        <v>1</v>
      </c>
      <c r="W98">
        <v>0</v>
      </c>
      <c r="X98">
        <v>571059557</v>
      </c>
      <c r="Y98">
        <f t="shared" si="40"/>
        <v>0</v>
      </c>
      <c r="AA98">
        <v>700</v>
      </c>
      <c r="AB98">
        <v>0</v>
      </c>
      <c r="AC98">
        <v>0</v>
      </c>
      <c r="AD98">
        <v>0</v>
      </c>
      <c r="AE98">
        <v>700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0.04</v>
      </c>
      <c r="AU98" t="s">
        <v>20</v>
      </c>
      <c r="AV98">
        <v>0</v>
      </c>
      <c r="AW98">
        <v>2</v>
      </c>
      <c r="AX98">
        <v>48948173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ROUND(Y98*Source!I195,9)</f>
        <v>0</v>
      </c>
      <c r="CY98">
        <f t="shared" si="41"/>
        <v>700</v>
      </c>
      <c r="CZ98">
        <f t="shared" si="42"/>
        <v>700</v>
      </c>
      <c r="DA98">
        <f t="shared" si="43"/>
        <v>1</v>
      </c>
      <c r="DB98">
        <f t="shared" si="44"/>
        <v>0</v>
      </c>
      <c r="DC98">
        <f t="shared" si="45"/>
        <v>0</v>
      </c>
      <c r="DD98" t="s">
        <v>6</v>
      </c>
      <c r="DE98" t="s">
        <v>6</v>
      </c>
      <c r="DF98">
        <f t="shared" si="47"/>
        <v>0</v>
      </c>
      <c r="DG98">
        <f t="shared" si="48"/>
        <v>0</v>
      </c>
      <c r="DH98">
        <f t="shared" si="49"/>
        <v>0</v>
      </c>
      <c r="DI98">
        <f t="shared" si="50"/>
        <v>0</v>
      </c>
      <c r="DJ98">
        <f t="shared" si="46"/>
        <v>0</v>
      </c>
      <c r="DK98">
        <v>0</v>
      </c>
    </row>
    <row r="99" spans="1:115" x14ac:dyDescent="0.2">
      <c r="A99">
        <f>ROW(Source!A195)</f>
        <v>195</v>
      </c>
      <c r="B99">
        <v>48947497</v>
      </c>
      <c r="C99">
        <v>48948138</v>
      </c>
      <c r="D99">
        <v>46790655</v>
      </c>
      <c r="E99">
        <v>1</v>
      </c>
      <c r="F99">
        <v>1</v>
      </c>
      <c r="G99">
        <v>1</v>
      </c>
      <c r="H99">
        <v>3</v>
      </c>
      <c r="I99" t="s">
        <v>344</v>
      </c>
      <c r="J99" t="s">
        <v>345</v>
      </c>
      <c r="K99" t="s">
        <v>346</v>
      </c>
      <c r="L99">
        <v>1346</v>
      </c>
      <c r="N99">
        <v>1009</v>
      </c>
      <c r="O99" t="s">
        <v>316</v>
      </c>
      <c r="P99" t="s">
        <v>316</v>
      </c>
      <c r="Q99">
        <v>1</v>
      </c>
      <c r="W99">
        <v>0</v>
      </c>
      <c r="X99">
        <v>-1005099923</v>
      </c>
      <c r="Y99">
        <f t="shared" si="40"/>
        <v>0</v>
      </c>
      <c r="AA99">
        <v>150.80000000000001</v>
      </c>
      <c r="AB99">
        <v>0</v>
      </c>
      <c r="AC99">
        <v>0</v>
      </c>
      <c r="AD99">
        <v>0</v>
      </c>
      <c r="AE99">
        <v>150.80000000000001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2</v>
      </c>
      <c r="AU99" t="s">
        <v>20</v>
      </c>
      <c r="AV99">
        <v>0</v>
      </c>
      <c r="AW99">
        <v>2</v>
      </c>
      <c r="AX99">
        <v>48948174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ROUND(Y99*Source!I195,9)</f>
        <v>0</v>
      </c>
      <c r="CY99">
        <f t="shared" si="41"/>
        <v>150.80000000000001</v>
      </c>
      <c r="CZ99">
        <f t="shared" si="42"/>
        <v>150.80000000000001</v>
      </c>
      <c r="DA99">
        <f t="shared" si="43"/>
        <v>1</v>
      </c>
      <c r="DB99">
        <f t="shared" si="44"/>
        <v>0</v>
      </c>
      <c r="DC99">
        <f t="shared" si="45"/>
        <v>0</v>
      </c>
      <c r="DD99" t="s">
        <v>6</v>
      </c>
      <c r="DE99" t="s">
        <v>6</v>
      </c>
      <c r="DF99">
        <f t="shared" si="47"/>
        <v>0</v>
      </c>
      <c r="DG99">
        <f t="shared" si="48"/>
        <v>0</v>
      </c>
      <c r="DH99">
        <f t="shared" si="49"/>
        <v>0</v>
      </c>
      <c r="DI99">
        <f t="shared" si="50"/>
        <v>0</v>
      </c>
      <c r="DJ99">
        <f t="shared" si="46"/>
        <v>0</v>
      </c>
      <c r="DK99">
        <v>0</v>
      </c>
    </row>
    <row r="100" spans="1:115" x14ac:dyDescent="0.2">
      <c r="A100">
        <f>ROW(Source!A195)</f>
        <v>195</v>
      </c>
      <c r="B100">
        <v>48947497</v>
      </c>
      <c r="C100">
        <v>48948138</v>
      </c>
      <c r="D100">
        <v>46790668</v>
      </c>
      <c r="E100">
        <v>1</v>
      </c>
      <c r="F100">
        <v>1</v>
      </c>
      <c r="G100">
        <v>1</v>
      </c>
      <c r="H100">
        <v>3</v>
      </c>
      <c r="I100" t="s">
        <v>347</v>
      </c>
      <c r="J100" t="s">
        <v>348</v>
      </c>
      <c r="K100" t="s">
        <v>349</v>
      </c>
      <c r="L100">
        <v>1354</v>
      </c>
      <c r="N100">
        <v>1010</v>
      </c>
      <c r="O100" t="s">
        <v>350</v>
      </c>
      <c r="P100" t="s">
        <v>350</v>
      </c>
      <c r="Q100">
        <v>1</v>
      </c>
      <c r="W100">
        <v>0</v>
      </c>
      <c r="X100">
        <v>1128637741</v>
      </c>
      <c r="Y100">
        <f t="shared" si="40"/>
        <v>0</v>
      </c>
      <c r="AA100">
        <v>34.799999999999997</v>
      </c>
      <c r="AB100">
        <v>0</v>
      </c>
      <c r="AC100">
        <v>0</v>
      </c>
      <c r="AD100">
        <v>0</v>
      </c>
      <c r="AE100">
        <v>34.799999999999997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6</v>
      </c>
      <c r="AU100" t="s">
        <v>20</v>
      </c>
      <c r="AV100">
        <v>0</v>
      </c>
      <c r="AW100">
        <v>2</v>
      </c>
      <c r="AX100">
        <v>48948175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ROUND(Y100*Source!I195,9)</f>
        <v>0</v>
      </c>
      <c r="CY100">
        <f t="shared" si="41"/>
        <v>34.799999999999997</v>
      </c>
      <c r="CZ100">
        <f t="shared" si="42"/>
        <v>34.799999999999997</v>
      </c>
      <c r="DA100">
        <f t="shared" si="43"/>
        <v>1</v>
      </c>
      <c r="DB100">
        <f t="shared" si="44"/>
        <v>0</v>
      </c>
      <c r="DC100">
        <f t="shared" si="45"/>
        <v>0</v>
      </c>
      <c r="DD100" t="s">
        <v>6</v>
      </c>
      <c r="DE100" t="s">
        <v>6</v>
      </c>
      <c r="DF100">
        <f t="shared" si="47"/>
        <v>0</v>
      </c>
      <c r="DG100">
        <f t="shared" si="48"/>
        <v>0</v>
      </c>
      <c r="DH100">
        <f t="shared" si="49"/>
        <v>0</v>
      </c>
      <c r="DI100">
        <f t="shared" si="50"/>
        <v>0</v>
      </c>
      <c r="DJ100">
        <f t="shared" si="46"/>
        <v>0</v>
      </c>
      <c r="DK100">
        <v>0</v>
      </c>
    </row>
    <row r="101" spans="1:115" x14ac:dyDescent="0.2">
      <c r="A101">
        <f>ROW(Source!A195)</f>
        <v>195</v>
      </c>
      <c r="B101">
        <v>48947497</v>
      </c>
      <c r="C101">
        <v>48948138</v>
      </c>
      <c r="D101">
        <v>46790670</v>
      </c>
      <c r="E101">
        <v>1</v>
      </c>
      <c r="F101">
        <v>1</v>
      </c>
      <c r="G101">
        <v>1</v>
      </c>
      <c r="H101">
        <v>3</v>
      </c>
      <c r="I101" t="s">
        <v>351</v>
      </c>
      <c r="J101" t="s">
        <v>352</v>
      </c>
      <c r="K101" t="s">
        <v>353</v>
      </c>
      <c r="L101">
        <v>1354</v>
      </c>
      <c r="N101">
        <v>1010</v>
      </c>
      <c r="O101" t="s">
        <v>350</v>
      </c>
      <c r="P101" t="s">
        <v>350</v>
      </c>
      <c r="Q101">
        <v>1</v>
      </c>
      <c r="W101">
        <v>0</v>
      </c>
      <c r="X101">
        <v>604971148</v>
      </c>
      <c r="Y101">
        <f t="shared" si="40"/>
        <v>0</v>
      </c>
      <c r="AA101">
        <v>2.7</v>
      </c>
      <c r="AB101">
        <v>0</v>
      </c>
      <c r="AC101">
        <v>0</v>
      </c>
      <c r="AD101">
        <v>0</v>
      </c>
      <c r="AE101">
        <v>2.7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4</v>
      </c>
      <c r="AU101" t="s">
        <v>20</v>
      </c>
      <c r="AV101">
        <v>0</v>
      </c>
      <c r="AW101">
        <v>2</v>
      </c>
      <c r="AX101">
        <v>48948176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ROUND(Y101*Source!I195,9)</f>
        <v>0</v>
      </c>
      <c r="CY101">
        <f t="shared" si="41"/>
        <v>2.7</v>
      </c>
      <c r="CZ101">
        <f t="shared" si="42"/>
        <v>2.7</v>
      </c>
      <c r="DA101">
        <f t="shared" si="43"/>
        <v>1</v>
      </c>
      <c r="DB101">
        <f t="shared" si="44"/>
        <v>0</v>
      </c>
      <c r="DC101">
        <f t="shared" si="45"/>
        <v>0</v>
      </c>
      <c r="DD101" t="s">
        <v>6</v>
      </c>
      <c r="DE101" t="s">
        <v>6</v>
      </c>
      <c r="DF101">
        <f t="shared" si="47"/>
        <v>0</v>
      </c>
      <c r="DG101">
        <f t="shared" si="48"/>
        <v>0</v>
      </c>
      <c r="DH101">
        <f t="shared" si="49"/>
        <v>0</v>
      </c>
      <c r="DI101">
        <f t="shared" si="50"/>
        <v>0</v>
      </c>
      <c r="DJ101">
        <f t="shared" si="46"/>
        <v>0</v>
      </c>
      <c r="DK101">
        <v>0</v>
      </c>
    </row>
    <row r="102" spans="1:115" x14ac:dyDescent="0.2">
      <c r="A102">
        <f>ROW(Source!A195)</f>
        <v>195</v>
      </c>
      <c r="B102">
        <v>48947497</v>
      </c>
      <c r="C102">
        <v>48948138</v>
      </c>
      <c r="D102">
        <v>46790686</v>
      </c>
      <c r="E102">
        <v>1</v>
      </c>
      <c r="F102">
        <v>1</v>
      </c>
      <c r="G102">
        <v>1</v>
      </c>
      <c r="H102">
        <v>3</v>
      </c>
      <c r="I102" t="s">
        <v>354</v>
      </c>
      <c r="J102" t="s">
        <v>355</v>
      </c>
      <c r="K102" t="s">
        <v>356</v>
      </c>
      <c r="L102">
        <v>1346</v>
      </c>
      <c r="N102">
        <v>1009</v>
      </c>
      <c r="O102" t="s">
        <v>316</v>
      </c>
      <c r="P102" t="s">
        <v>316</v>
      </c>
      <c r="Q102">
        <v>1</v>
      </c>
      <c r="W102">
        <v>0</v>
      </c>
      <c r="X102">
        <v>-550358617</v>
      </c>
      <c r="Y102">
        <f t="shared" si="40"/>
        <v>0</v>
      </c>
      <c r="AA102">
        <v>135</v>
      </c>
      <c r="AB102">
        <v>0</v>
      </c>
      <c r="AC102">
        <v>0</v>
      </c>
      <c r="AD102">
        <v>0</v>
      </c>
      <c r="AE102">
        <v>135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10</v>
      </c>
      <c r="AU102" t="s">
        <v>20</v>
      </c>
      <c r="AV102">
        <v>0</v>
      </c>
      <c r="AW102">
        <v>2</v>
      </c>
      <c r="AX102">
        <v>48948177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ROUND(Y102*Source!I195,9)</f>
        <v>0</v>
      </c>
      <c r="CY102">
        <f t="shared" si="41"/>
        <v>135</v>
      </c>
      <c r="CZ102">
        <f t="shared" si="42"/>
        <v>135</v>
      </c>
      <c r="DA102">
        <f t="shared" si="43"/>
        <v>1</v>
      </c>
      <c r="DB102">
        <f t="shared" si="44"/>
        <v>0</v>
      </c>
      <c r="DC102">
        <f t="shared" si="45"/>
        <v>0</v>
      </c>
      <c r="DD102" t="s">
        <v>6</v>
      </c>
      <c r="DE102" t="s">
        <v>6</v>
      </c>
      <c r="DF102">
        <f t="shared" si="47"/>
        <v>0</v>
      </c>
      <c r="DG102">
        <f t="shared" si="48"/>
        <v>0</v>
      </c>
      <c r="DH102">
        <f t="shared" si="49"/>
        <v>0</v>
      </c>
      <c r="DI102">
        <f t="shared" si="50"/>
        <v>0</v>
      </c>
      <c r="DJ102">
        <f t="shared" si="46"/>
        <v>0</v>
      </c>
      <c r="DK102">
        <v>0</v>
      </c>
    </row>
    <row r="103" spans="1:115" x14ac:dyDescent="0.2">
      <c r="A103">
        <f>ROW(Source!A195)</f>
        <v>195</v>
      </c>
      <c r="B103">
        <v>48947497</v>
      </c>
      <c r="C103">
        <v>48948138</v>
      </c>
      <c r="D103">
        <v>46790784</v>
      </c>
      <c r="E103">
        <v>1</v>
      </c>
      <c r="F103">
        <v>1</v>
      </c>
      <c r="G103">
        <v>1</v>
      </c>
      <c r="H103">
        <v>3</v>
      </c>
      <c r="I103" t="s">
        <v>367</v>
      </c>
      <c r="J103" t="s">
        <v>368</v>
      </c>
      <c r="K103" t="s">
        <v>369</v>
      </c>
      <c r="L103">
        <v>1301</v>
      </c>
      <c r="N103">
        <v>1003</v>
      </c>
      <c r="O103" t="s">
        <v>360</v>
      </c>
      <c r="P103" t="s">
        <v>360</v>
      </c>
      <c r="Q103">
        <v>1</v>
      </c>
      <c r="W103">
        <v>0</v>
      </c>
      <c r="X103">
        <v>1592977687</v>
      </c>
      <c r="Y103">
        <f t="shared" si="40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6</v>
      </c>
      <c r="AT103">
        <v>5</v>
      </c>
      <c r="AU103" t="s">
        <v>20</v>
      </c>
      <c r="AV103">
        <v>0</v>
      </c>
      <c r="AW103">
        <v>2</v>
      </c>
      <c r="AX103">
        <v>48948178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ROUND(Y103*Source!I195,9)</f>
        <v>0</v>
      </c>
      <c r="CY103">
        <f t="shared" si="41"/>
        <v>0</v>
      </c>
      <c r="CZ103">
        <f t="shared" si="42"/>
        <v>0</v>
      </c>
      <c r="DA103">
        <f t="shared" si="43"/>
        <v>1</v>
      </c>
      <c r="DB103">
        <f t="shared" si="44"/>
        <v>0</v>
      </c>
      <c r="DC103">
        <f t="shared" si="45"/>
        <v>0</v>
      </c>
      <c r="DD103" t="s">
        <v>6</v>
      </c>
      <c r="DE103" t="s">
        <v>6</v>
      </c>
      <c r="DF103">
        <f t="shared" si="47"/>
        <v>0</v>
      </c>
      <c r="DG103">
        <f t="shared" si="48"/>
        <v>0</v>
      </c>
      <c r="DH103">
        <f t="shared" si="49"/>
        <v>0</v>
      </c>
      <c r="DI103">
        <f t="shared" si="50"/>
        <v>0</v>
      </c>
      <c r="DJ103">
        <f t="shared" si="46"/>
        <v>0</v>
      </c>
      <c r="DK103">
        <v>0</v>
      </c>
    </row>
    <row r="104" spans="1:115" x14ac:dyDescent="0.2">
      <c r="A104">
        <f>ROW(Source!A195)</f>
        <v>195</v>
      </c>
      <c r="B104">
        <v>48947497</v>
      </c>
      <c r="C104">
        <v>48948138</v>
      </c>
      <c r="D104">
        <v>46790814</v>
      </c>
      <c r="E104">
        <v>1</v>
      </c>
      <c r="F104">
        <v>1</v>
      </c>
      <c r="G104">
        <v>1</v>
      </c>
      <c r="H104">
        <v>3</v>
      </c>
      <c r="I104" t="s">
        <v>370</v>
      </c>
      <c r="J104" t="s">
        <v>371</v>
      </c>
      <c r="K104" t="s">
        <v>372</v>
      </c>
      <c r="L104">
        <v>1301</v>
      </c>
      <c r="N104">
        <v>1003</v>
      </c>
      <c r="O104" t="s">
        <v>360</v>
      </c>
      <c r="P104" t="s">
        <v>360</v>
      </c>
      <c r="Q104">
        <v>1</v>
      </c>
      <c r="W104">
        <v>0</v>
      </c>
      <c r="X104">
        <v>-783320417</v>
      </c>
      <c r="Y104">
        <f t="shared" si="40"/>
        <v>0</v>
      </c>
      <c r="AA104">
        <v>153.5</v>
      </c>
      <c r="AB104">
        <v>0</v>
      </c>
      <c r="AC104">
        <v>0</v>
      </c>
      <c r="AD104">
        <v>0</v>
      </c>
      <c r="AE104">
        <v>153.5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2.4</v>
      </c>
      <c r="AU104" t="s">
        <v>20</v>
      </c>
      <c r="AV104">
        <v>0</v>
      </c>
      <c r="AW104">
        <v>2</v>
      </c>
      <c r="AX104">
        <v>48948179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ROUND(Y104*Source!I195,9)</f>
        <v>0</v>
      </c>
      <c r="CY104">
        <f t="shared" si="41"/>
        <v>153.5</v>
      </c>
      <c r="CZ104">
        <f t="shared" si="42"/>
        <v>153.5</v>
      </c>
      <c r="DA104">
        <f t="shared" si="43"/>
        <v>1</v>
      </c>
      <c r="DB104">
        <f t="shared" si="44"/>
        <v>0</v>
      </c>
      <c r="DC104">
        <f t="shared" si="45"/>
        <v>0</v>
      </c>
      <c r="DD104" t="s">
        <v>6</v>
      </c>
      <c r="DE104" t="s">
        <v>6</v>
      </c>
      <c r="DF104">
        <f t="shared" si="47"/>
        <v>0</v>
      </c>
      <c r="DG104">
        <f t="shared" si="48"/>
        <v>0</v>
      </c>
      <c r="DH104">
        <f t="shared" si="49"/>
        <v>0</v>
      </c>
      <c r="DI104">
        <f t="shared" si="50"/>
        <v>0</v>
      </c>
      <c r="DJ104">
        <f t="shared" si="46"/>
        <v>0</v>
      </c>
      <c r="DK104">
        <v>0</v>
      </c>
    </row>
    <row r="105" spans="1:115" x14ac:dyDescent="0.2">
      <c r="A105">
        <f>ROW(Source!A195)</f>
        <v>195</v>
      </c>
      <c r="B105">
        <v>48947497</v>
      </c>
      <c r="C105">
        <v>48948138</v>
      </c>
      <c r="D105">
        <v>46790946</v>
      </c>
      <c r="E105">
        <v>1</v>
      </c>
      <c r="F105">
        <v>1</v>
      </c>
      <c r="G105">
        <v>1</v>
      </c>
      <c r="H105">
        <v>3</v>
      </c>
      <c r="I105" t="s">
        <v>364</v>
      </c>
      <c r="J105" t="s">
        <v>365</v>
      </c>
      <c r="K105" t="s">
        <v>366</v>
      </c>
      <c r="L105">
        <v>1354</v>
      </c>
      <c r="N105">
        <v>1010</v>
      </c>
      <c r="O105" t="s">
        <v>350</v>
      </c>
      <c r="P105" t="s">
        <v>350</v>
      </c>
      <c r="Q105">
        <v>1</v>
      </c>
      <c r="W105">
        <v>0</v>
      </c>
      <c r="X105">
        <v>1679018197</v>
      </c>
      <c r="Y105">
        <f t="shared" si="40"/>
        <v>0</v>
      </c>
      <c r="AA105">
        <v>1.6</v>
      </c>
      <c r="AB105">
        <v>0</v>
      </c>
      <c r="AC105">
        <v>0</v>
      </c>
      <c r="AD105">
        <v>0</v>
      </c>
      <c r="AE105">
        <v>1.6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2</v>
      </c>
      <c r="AU105" t="s">
        <v>20</v>
      </c>
      <c r="AV105">
        <v>0</v>
      </c>
      <c r="AW105">
        <v>2</v>
      </c>
      <c r="AX105">
        <v>48948180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ROUND(Y105*Source!I195,9)</f>
        <v>0</v>
      </c>
      <c r="CY105">
        <f t="shared" si="41"/>
        <v>1.6</v>
      </c>
      <c r="CZ105">
        <f t="shared" si="42"/>
        <v>1.6</v>
      </c>
      <c r="DA105">
        <f t="shared" si="43"/>
        <v>1</v>
      </c>
      <c r="DB105">
        <f t="shared" si="44"/>
        <v>0</v>
      </c>
      <c r="DC105">
        <f t="shared" si="45"/>
        <v>0</v>
      </c>
      <c r="DD105" t="s">
        <v>6</v>
      </c>
      <c r="DE105" t="s">
        <v>6</v>
      </c>
      <c r="DF105">
        <f t="shared" si="47"/>
        <v>0</v>
      </c>
      <c r="DG105">
        <f t="shared" si="48"/>
        <v>0</v>
      </c>
      <c r="DH105">
        <f t="shared" si="49"/>
        <v>0</v>
      </c>
      <c r="DI105">
        <f t="shared" si="50"/>
        <v>0</v>
      </c>
      <c r="DJ105">
        <f t="shared" si="46"/>
        <v>0</v>
      </c>
      <c r="DK105">
        <v>0</v>
      </c>
    </row>
    <row r="106" spans="1:115" x14ac:dyDescent="0.2">
      <c r="A106">
        <f>ROW(Source!A196)</f>
        <v>196</v>
      </c>
      <c r="B106">
        <v>48947497</v>
      </c>
      <c r="C106">
        <v>48948181</v>
      </c>
      <c r="D106">
        <v>46789914</v>
      </c>
      <c r="E106">
        <v>1</v>
      </c>
      <c r="F106">
        <v>1</v>
      </c>
      <c r="G106">
        <v>1</v>
      </c>
      <c r="H106">
        <v>1</v>
      </c>
      <c r="I106" t="s">
        <v>301</v>
      </c>
      <c r="J106" t="s">
        <v>6</v>
      </c>
      <c r="K106" t="s">
        <v>302</v>
      </c>
      <c r="L106">
        <v>1369</v>
      </c>
      <c r="N106">
        <v>1013</v>
      </c>
      <c r="O106" t="s">
        <v>303</v>
      </c>
      <c r="P106" t="s">
        <v>303</v>
      </c>
      <c r="Q106">
        <v>1</v>
      </c>
      <c r="W106">
        <v>0</v>
      </c>
      <c r="X106">
        <v>1283279319</v>
      </c>
      <c r="Y106">
        <f>(AT106*1.05)</f>
        <v>25.872000000000003</v>
      </c>
      <c r="AA106">
        <v>0</v>
      </c>
      <c r="AB106">
        <v>0</v>
      </c>
      <c r="AC106">
        <v>0</v>
      </c>
      <c r="AD106">
        <v>173.4</v>
      </c>
      <c r="AE106">
        <v>0</v>
      </c>
      <c r="AF106">
        <v>0</v>
      </c>
      <c r="AG106">
        <v>0</v>
      </c>
      <c r="AH106">
        <v>173.4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24.64</v>
      </c>
      <c r="AU106" t="s">
        <v>21</v>
      </c>
      <c r="AV106">
        <v>1</v>
      </c>
      <c r="AW106">
        <v>2</v>
      </c>
      <c r="AX106">
        <v>48948203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ROUND(Y106*Source!I196,9)</f>
        <v>25.872</v>
      </c>
      <c r="CY106">
        <f>AD106</f>
        <v>173.4</v>
      </c>
      <c r="CZ106">
        <f>AH106</f>
        <v>173.4</v>
      </c>
      <c r="DA106">
        <f>AL106</f>
        <v>1</v>
      </c>
      <c r="DB106">
        <f>ROUND((ROUND(AT106*CZ106,2)*1.05),2)</f>
        <v>4486.21</v>
      </c>
      <c r="DC106">
        <f>ROUND((ROUND(AT106*AG106,2)*1.05),2)</f>
        <v>0</v>
      </c>
      <c r="DD106" t="s">
        <v>6</v>
      </c>
      <c r="DE106" t="s">
        <v>6</v>
      </c>
      <c r="DF106">
        <f t="shared" si="47"/>
        <v>0</v>
      </c>
      <c r="DG106">
        <f t="shared" si="48"/>
        <v>0</v>
      </c>
      <c r="DH106">
        <f t="shared" si="49"/>
        <v>0</v>
      </c>
      <c r="DI106">
        <f t="shared" si="50"/>
        <v>4486</v>
      </c>
      <c r="DJ106">
        <f>DI106</f>
        <v>4486</v>
      </c>
      <c r="DK106">
        <v>0</v>
      </c>
    </row>
    <row r="107" spans="1:115" x14ac:dyDescent="0.2">
      <c r="A107">
        <f>ROW(Source!A196)</f>
        <v>196</v>
      </c>
      <c r="B107">
        <v>48947497</v>
      </c>
      <c r="C107">
        <v>48948181</v>
      </c>
      <c r="D107">
        <v>46789932</v>
      </c>
      <c r="E107">
        <v>1</v>
      </c>
      <c r="F107">
        <v>1</v>
      </c>
      <c r="G107">
        <v>1</v>
      </c>
      <c r="H107">
        <v>1</v>
      </c>
      <c r="I107" t="s">
        <v>304</v>
      </c>
      <c r="J107" t="s">
        <v>6</v>
      </c>
      <c r="K107" t="s">
        <v>305</v>
      </c>
      <c r="L107">
        <v>1369</v>
      </c>
      <c r="N107">
        <v>1013</v>
      </c>
      <c r="O107" t="s">
        <v>303</v>
      </c>
      <c r="P107" t="s">
        <v>303</v>
      </c>
      <c r="Q107">
        <v>1</v>
      </c>
      <c r="W107">
        <v>0</v>
      </c>
      <c r="X107">
        <v>-2064397674</v>
      </c>
      <c r="Y107">
        <f>(AT107*1.05)</f>
        <v>12.967499999999999</v>
      </c>
      <c r="AA107">
        <v>0</v>
      </c>
      <c r="AB107">
        <v>0</v>
      </c>
      <c r="AC107">
        <v>0</v>
      </c>
      <c r="AD107">
        <v>173.4</v>
      </c>
      <c r="AE107">
        <v>0</v>
      </c>
      <c r="AF107">
        <v>0</v>
      </c>
      <c r="AG107">
        <v>0</v>
      </c>
      <c r="AH107">
        <v>173.4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12.35</v>
      </c>
      <c r="AU107" t="s">
        <v>21</v>
      </c>
      <c r="AV107">
        <v>2</v>
      </c>
      <c r="AW107">
        <v>2</v>
      </c>
      <c r="AX107">
        <v>48948204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ROUND(Y107*Source!I196,9)</f>
        <v>12.967499999999999</v>
      </c>
      <c r="CY107">
        <f>AD107</f>
        <v>173.4</v>
      </c>
      <c r="CZ107">
        <f>AH107</f>
        <v>173.4</v>
      </c>
      <c r="DA107">
        <f>AL107</f>
        <v>1</v>
      </c>
      <c r="DB107">
        <f>ROUND((ROUND(AT107*CZ107,2)*1.05),2)</f>
        <v>2248.56</v>
      </c>
      <c r="DC107">
        <f>ROUND((ROUND(AT107*AG107,2)*1.05),2)</f>
        <v>0</v>
      </c>
      <c r="DD107" t="s">
        <v>6</v>
      </c>
      <c r="DE107" t="s">
        <v>6</v>
      </c>
      <c r="DF107">
        <f t="shared" si="47"/>
        <v>0</v>
      </c>
      <c r="DG107">
        <f t="shared" si="48"/>
        <v>0</v>
      </c>
      <c r="DH107">
        <f t="shared" si="49"/>
        <v>0</v>
      </c>
      <c r="DI107">
        <f t="shared" si="50"/>
        <v>2249</v>
      </c>
      <c r="DJ107">
        <f>DI107</f>
        <v>2249</v>
      </c>
      <c r="DK107">
        <v>0</v>
      </c>
    </row>
    <row r="108" spans="1:115" x14ac:dyDescent="0.2">
      <c r="A108">
        <f>ROW(Source!A196)</f>
        <v>196</v>
      </c>
      <c r="B108">
        <v>48947497</v>
      </c>
      <c r="C108">
        <v>48948181</v>
      </c>
      <c r="D108">
        <v>46790266</v>
      </c>
      <c r="E108">
        <v>1</v>
      </c>
      <c r="F108">
        <v>1</v>
      </c>
      <c r="G108">
        <v>1</v>
      </c>
      <c r="H108">
        <v>2</v>
      </c>
      <c r="I108" t="s">
        <v>306</v>
      </c>
      <c r="J108" t="s">
        <v>307</v>
      </c>
      <c r="K108" t="s">
        <v>308</v>
      </c>
      <c r="L108">
        <v>1368</v>
      </c>
      <c r="N108">
        <v>1011</v>
      </c>
      <c r="O108" t="s">
        <v>309</v>
      </c>
      <c r="P108" t="s">
        <v>309</v>
      </c>
      <c r="Q108">
        <v>1</v>
      </c>
      <c r="W108">
        <v>0</v>
      </c>
      <c r="X108">
        <v>-294894390</v>
      </c>
      <c r="Y108">
        <f>(AT108*1.05)</f>
        <v>1.5750000000000002</v>
      </c>
      <c r="AA108">
        <v>0</v>
      </c>
      <c r="AB108">
        <v>111.1</v>
      </c>
      <c r="AC108">
        <v>0</v>
      </c>
      <c r="AD108">
        <v>0</v>
      </c>
      <c r="AE108">
        <v>0</v>
      </c>
      <c r="AF108">
        <v>111.1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1.5</v>
      </c>
      <c r="AU108" t="s">
        <v>21</v>
      </c>
      <c r="AV108">
        <v>0</v>
      </c>
      <c r="AW108">
        <v>2</v>
      </c>
      <c r="AX108">
        <v>48948205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ROUND(Y108*Source!I196,9)</f>
        <v>1.575</v>
      </c>
      <c r="CY108">
        <f>AB108</f>
        <v>111.1</v>
      </c>
      <c r="CZ108">
        <f>AF108</f>
        <v>111.1</v>
      </c>
      <c r="DA108">
        <f>AJ108</f>
        <v>1</v>
      </c>
      <c r="DB108">
        <f>ROUND((ROUND(AT108*CZ108,2)*1.05),2)</f>
        <v>174.98</v>
      </c>
      <c r="DC108">
        <f>ROUND((ROUND(AT108*AG108,2)*1.05),2)</f>
        <v>0</v>
      </c>
      <c r="DD108" t="s">
        <v>6</v>
      </c>
      <c r="DE108" t="s">
        <v>6</v>
      </c>
      <c r="DF108">
        <f t="shared" si="47"/>
        <v>0</v>
      </c>
      <c r="DG108">
        <f t="shared" si="48"/>
        <v>175</v>
      </c>
      <c r="DH108">
        <f t="shared" si="49"/>
        <v>0</v>
      </c>
      <c r="DI108">
        <f t="shared" si="50"/>
        <v>0</v>
      </c>
      <c r="DJ108">
        <f>DG108</f>
        <v>175</v>
      </c>
      <c r="DK108">
        <v>0</v>
      </c>
    </row>
    <row r="109" spans="1:115" x14ac:dyDescent="0.2">
      <c r="A109">
        <f>ROW(Source!A196)</f>
        <v>196</v>
      </c>
      <c r="B109">
        <v>48947497</v>
      </c>
      <c r="C109">
        <v>48948181</v>
      </c>
      <c r="D109">
        <v>46790290</v>
      </c>
      <c r="E109">
        <v>1</v>
      </c>
      <c r="F109">
        <v>1</v>
      </c>
      <c r="G109">
        <v>1</v>
      </c>
      <c r="H109">
        <v>2</v>
      </c>
      <c r="I109" t="s">
        <v>310</v>
      </c>
      <c r="J109" t="s">
        <v>311</v>
      </c>
      <c r="K109" t="s">
        <v>312</v>
      </c>
      <c r="L109">
        <v>1368</v>
      </c>
      <c r="N109">
        <v>1011</v>
      </c>
      <c r="O109" t="s">
        <v>309</v>
      </c>
      <c r="P109" t="s">
        <v>309</v>
      </c>
      <c r="Q109">
        <v>1</v>
      </c>
      <c r="W109">
        <v>0</v>
      </c>
      <c r="X109">
        <v>797123984</v>
      </c>
      <c r="Y109">
        <f>(AT109*1.05)</f>
        <v>12.967499999999999</v>
      </c>
      <c r="AA109">
        <v>0</v>
      </c>
      <c r="AB109">
        <v>1121.8</v>
      </c>
      <c r="AC109">
        <v>0</v>
      </c>
      <c r="AD109">
        <v>0</v>
      </c>
      <c r="AE109">
        <v>0</v>
      </c>
      <c r="AF109">
        <v>1121.8000000000002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12.35</v>
      </c>
      <c r="AU109" t="s">
        <v>21</v>
      </c>
      <c r="AV109">
        <v>0</v>
      </c>
      <c r="AW109">
        <v>2</v>
      </c>
      <c r="AX109">
        <v>48948206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ROUND(Y109*Source!I196,9)</f>
        <v>12.967499999999999</v>
      </c>
      <c r="CY109">
        <f>AB109</f>
        <v>1121.8</v>
      </c>
      <c r="CZ109">
        <f>AF109</f>
        <v>1121.8000000000002</v>
      </c>
      <c r="DA109">
        <f>AJ109</f>
        <v>1</v>
      </c>
      <c r="DB109">
        <f>ROUND((ROUND(AT109*CZ109,2)*1.05),2)</f>
        <v>14546.94</v>
      </c>
      <c r="DC109">
        <f>ROUND((ROUND(AT109*AG109,2)*1.05),2)</f>
        <v>0</v>
      </c>
      <c r="DD109" t="s">
        <v>6</v>
      </c>
      <c r="DE109" t="s">
        <v>6</v>
      </c>
      <c r="DF109">
        <f t="shared" si="47"/>
        <v>0</v>
      </c>
      <c r="DG109">
        <f t="shared" si="48"/>
        <v>14547</v>
      </c>
      <c r="DH109">
        <f t="shared" si="49"/>
        <v>0</v>
      </c>
      <c r="DI109">
        <f t="shared" si="50"/>
        <v>0</v>
      </c>
      <c r="DJ109">
        <f>DG109</f>
        <v>14547</v>
      </c>
      <c r="DK109">
        <v>0</v>
      </c>
    </row>
    <row r="110" spans="1:115" x14ac:dyDescent="0.2">
      <c r="A110">
        <f>ROW(Source!A196)</f>
        <v>196</v>
      </c>
      <c r="B110">
        <v>48947497</v>
      </c>
      <c r="C110">
        <v>48948181</v>
      </c>
      <c r="D110">
        <v>46790297</v>
      </c>
      <c r="E110">
        <v>1</v>
      </c>
      <c r="F110">
        <v>1</v>
      </c>
      <c r="G110">
        <v>1</v>
      </c>
      <c r="H110">
        <v>3</v>
      </c>
      <c r="I110" t="s">
        <v>313</v>
      </c>
      <c r="J110" t="s">
        <v>314</v>
      </c>
      <c r="K110" t="s">
        <v>315</v>
      </c>
      <c r="L110">
        <v>1346</v>
      </c>
      <c r="N110">
        <v>1009</v>
      </c>
      <c r="O110" t="s">
        <v>316</v>
      </c>
      <c r="P110" t="s">
        <v>316</v>
      </c>
      <c r="Q110">
        <v>1</v>
      </c>
      <c r="W110">
        <v>0</v>
      </c>
      <c r="X110">
        <v>-349399145</v>
      </c>
      <c r="Y110">
        <f t="shared" ref="Y110:Y126" si="51">(AT110*0)</f>
        <v>0</v>
      </c>
      <c r="AA110">
        <v>400</v>
      </c>
      <c r="AB110">
        <v>0</v>
      </c>
      <c r="AC110">
        <v>0</v>
      </c>
      <c r="AD110">
        <v>0</v>
      </c>
      <c r="AE110">
        <v>400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0.1</v>
      </c>
      <c r="AU110" t="s">
        <v>20</v>
      </c>
      <c r="AV110">
        <v>0</v>
      </c>
      <c r="AW110">
        <v>2</v>
      </c>
      <c r="AX110">
        <v>48948207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ROUND(Y110*Source!I196,9)</f>
        <v>0</v>
      </c>
      <c r="CY110">
        <f t="shared" ref="CY110:CY126" si="52">AA110</f>
        <v>400</v>
      </c>
      <c r="CZ110">
        <f t="shared" ref="CZ110:CZ126" si="53">AE110</f>
        <v>400</v>
      </c>
      <c r="DA110">
        <f t="shared" ref="DA110:DA126" si="54">AI110</f>
        <v>1</v>
      </c>
      <c r="DB110">
        <f t="shared" ref="DB110:DB126" si="55">ROUND((ROUND(AT110*CZ110,2)*0),2)</f>
        <v>0</v>
      </c>
      <c r="DC110">
        <f t="shared" ref="DC110:DC126" si="56">ROUND((ROUND(AT110*AG110,2)*0),2)</f>
        <v>0</v>
      </c>
      <c r="DD110" t="s">
        <v>6</v>
      </c>
      <c r="DE110" t="s">
        <v>6</v>
      </c>
      <c r="DF110">
        <f t="shared" si="47"/>
        <v>0</v>
      </c>
      <c r="DG110">
        <f t="shared" si="48"/>
        <v>0</v>
      </c>
      <c r="DH110">
        <f t="shared" si="49"/>
        <v>0</v>
      </c>
      <c r="DI110">
        <f t="shared" si="50"/>
        <v>0</v>
      </c>
      <c r="DJ110">
        <f t="shared" ref="DJ110:DJ126" si="57">DF110</f>
        <v>0</v>
      </c>
      <c r="DK110">
        <v>0</v>
      </c>
    </row>
    <row r="111" spans="1:115" x14ac:dyDescent="0.2">
      <c r="A111">
        <f>ROW(Source!A196)</f>
        <v>196</v>
      </c>
      <c r="B111">
        <v>48947497</v>
      </c>
      <c r="C111">
        <v>48948181</v>
      </c>
      <c r="D111">
        <v>46790309</v>
      </c>
      <c r="E111">
        <v>1</v>
      </c>
      <c r="F111">
        <v>1</v>
      </c>
      <c r="G111">
        <v>1</v>
      </c>
      <c r="H111">
        <v>3</v>
      </c>
      <c r="I111" t="s">
        <v>317</v>
      </c>
      <c r="J111" t="s">
        <v>318</v>
      </c>
      <c r="K111" t="s">
        <v>319</v>
      </c>
      <c r="L111">
        <v>1346</v>
      </c>
      <c r="N111">
        <v>1009</v>
      </c>
      <c r="O111" t="s">
        <v>316</v>
      </c>
      <c r="P111" t="s">
        <v>316</v>
      </c>
      <c r="Q111">
        <v>1</v>
      </c>
      <c r="W111">
        <v>0</v>
      </c>
      <c r="X111">
        <v>492124750</v>
      </c>
      <c r="Y111">
        <f t="shared" si="51"/>
        <v>0</v>
      </c>
      <c r="AA111">
        <v>89.8</v>
      </c>
      <c r="AB111">
        <v>0</v>
      </c>
      <c r="AC111">
        <v>0</v>
      </c>
      <c r="AD111">
        <v>0</v>
      </c>
      <c r="AE111">
        <v>89.8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0.4</v>
      </c>
      <c r="AU111" t="s">
        <v>20</v>
      </c>
      <c r="AV111">
        <v>0</v>
      </c>
      <c r="AW111">
        <v>2</v>
      </c>
      <c r="AX111">
        <v>48948208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ROUND(Y111*Source!I196,9)</f>
        <v>0</v>
      </c>
      <c r="CY111">
        <f t="shared" si="52"/>
        <v>89.8</v>
      </c>
      <c r="CZ111">
        <f t="shared" si="53"/>
        <v>89.8</v>
      </c>
      <c r="DA111">
        <f t="shared" si="54"/>
        <v>1</v>
      </c>
      <c r="DB111">
        <f t="shared" si="55"/>
        <v>0</v>
      </c>
      <c r="DC111">
        <f t="shared" si="56"/>
        <v>0</v>
      </c>
      <c r="DD111" t="s">
        <v>6</v>
      </c>
      <c r="DE111" t="s">
        <v>6</v>
      </c>
      <c r="DF111">
        <f t="shared" si="47"/>
        <v>0</v>
      </c>
      <c r="DG111">
        <f t="shared" si="48"/>
        <v>0</v>
      </c>
      <c r="DH111">
        <f t="shared" si="49"/>
        <v>0</v>
      </c>
      <c r="DI111">
        <f t="shared" si="50"/>
        <v>0</v>
      </c>
      <c r="DJ111">
        <f t="shared" si="57"/>
        <v>0</v>
      </c>
      <c r="DK111">
        <v>0</v>
      </c>
    </row>
    <row r="112" spans="1:115" x14ac:dyDescent="0.2">
      <c r="A112">
        <f>ROW(Source!A196)</f>
        <v>196</v>
      </c>
      <c r="B112">
        <v>48947497</v>
      </c>
      <c r="C112">
        <v>48948181</v>
      </c>
      <c r="D112">
        <v>46790406</v>
      </c>
      <c r="E112">
        <v>1</v>
      </c>
      <c r="F112">
        <v>1</v>
      </c>
      <c r="G112">
        <v>1</v>
      </c>
      <c r="H112">
        <v>3</v>
      </c>
      <c r="I112" t="s">
        <v>320</v>
      </c>
      <c r="J112" t="s">
        <v>321</v>
      </c>
      <c r="K112" t="s">
        <v>322</v>
      </c>
      <c r="L112">
        <v>1346</v>
      </c>
      <c r="N112">
        <v>1009</v>
      </c>
      <c r="O112" t="s">
        <v>316</v>
      </c>
      <c r="P112" t="s">
        <v>316</v>
      </c>
      <c r="Q112">
        <v>1</v>
      </c>
      <c r="W112">
        <v>0</v>
      </c>
      <c r="X112">
        <v>1952580421</v>
      </c>
      <c r="Y112">
        <f t="shared" si="51"/>
        <v>0</v>
      </c>
      <c r="AA112">
        <v>156.6</v>
      </c>
      <c r="AB112">
        <v>0</v>
      </c>
      <c r="AC112">
        <v>0</v>
      </c>
      <c r="AD112">
        <v>0</v>
      </c>
      <c r="AE112">
        <v>156.6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0.02</v>
      </c>
      <c r="AU112" t="s">
        <v>20</v>
      </c>
      <c r="AV112">
        <v>0</v>
      </c>
      <c r="AW112">
        <v>2</v>
      </c>
      <c r="AX112">
        <v>48948209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ROUND(Y112*Source!I196,9)</f>
        <v>0</v>
      </c>
      <c r="CY112">
        <f t="shared" si="52"/>
        <v>156.6</v>
      </c>
      <c r="CZ112">
        <f t="shared" si="53"/>
        <v>156.6</v>
      </c>
      <c r="DA112">
        <f t="shared" si="54"/>
        <v>1</v>
      </c>
      <c r="DB112">
        <f t="shared" si="55"/>
        <v>0</v>
      </c>
      <c r="DC112">
        <f t="shared" si="56"/>
        <v>0</v>
      </c>
      <c r="DD112" t="s">
        <v>6</v>
      </c>
      <c r="DE112" t="s">
        <v>6</v>
      </c>
      <c r="DF112">
        <f t="shared" si="47"/>
        <v>0</v>
      </c>
      <c r="DG112">
        <f t="shared" si="48"/>
        <v>0</v>
      </c>
      <c r="DH112">
        <f t="shared" si="49"/>
        <v>0</v>
      </c>
      <c r="DI112">
        <f t="shared" si="50"/>
        <v>0</v>
      </c>
      <c r="DJ112">
        <f t="shared" si="57"/>
        <v>0</v>
      </c>
      <c r="DK112">
        <v>0</v>
      </c>
    </row>
    <row r="113" spans="1:115" x14ac:dyDescent="0.2">
      <c r="A113">
        <f>ROW(Source!A196)</f>
        <v>196</v>
      </c>
      <c r="B113">
        <v>48947497</v>
      </c>
      <c r="C113">
        <v>48948181</v>
      </c>
      <c r="D113">
        <v>46790412</v>
      </c>
      <c r="E113">
        <v>1</v>
      </c>
      <c r="F113">
        <v>1</v>
      </c>
      <c r="G113">
        <v>1</v>
      </c>
      <c r="H113">
        <v>3</v>
      </c>
      <c r="I113" t="s">
        <v>323</v>
      </c>
      <c r="J113" t="s">
        <v>324</v>
      </c>
      <c r="K113" t="s">
        <v>325</v>
      </c>
      <c r="L113">
        <v>1346</v>
      </c>
      <c r="N113">
        <v>1009</v>
      </c>
      <c r="O113" t="s">
        <v>316</v>
      </c>
      <c r="P113" t="s">
        <v>316</v>
      </c>
      <c r="Q113">
        <v>1</v>
      </c>
      <c r="W113">
        <v>0</v>
      </c>
      <c r="X113">
        <v>1911357452</v>
      </c>
      <c r="Y113">
        <f t="shared" si="51"/>
        <v>0</v>
      </c>
      <c r="AA113">
        <v>223.1</v>
      </c>
      <c r="AB113">
        <v>0</v>
      </c>
      <c r="AC113">
        <v>0</v>
      </c>
      <c r="AD113">
        <v>0</v>
      </c>
      <c r="AE113">
        <v>223.1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1.8</v>
      </c>
      <c r="AU113" t="s">
        <v>20</v>
      </c>
      <c r="AV113">
        <v>0</v>
      </c>
      <c r="AW113">
        <v>2</v>
      </c>
      <c r="AX113">
        <v>48948210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ROUND(Y113*Source!I196,9)</f>
        <v>0</v>
      </c>
      <c r="CY113">
        <f t="shared" si="52"/>
        <v>223.1</v>
      </c>
      <c r="CZ113">
        <f t="shared" si="53"/>
        <v>223.1</v>
      </c>
      <c r="DA113">
        <f t="shared" si="54"/>
        <v>1</v>
      </c>
      <c r="DB113">
        <f t="shared" si="55"/>
        <v>0</v>
      </c>
      <c r="DC113">
        <f t="shared" si="56"/>
        <v>0</v>
      </c>
      <c r="DD113" t="s">
        <v>6</v>
      </c>
      <c r="DE113" t="s">
        <v>6</v>
      </c>
      <c r="DF113">
        <f t="shared" si="47"/>
        <v>0</v>
      </c>
      <c r="DG113">
        <f t="shared" si="48"/>
        <v>0</v>
      </c>
      <c r="DH113">
        <f t="shared" si="49"/>
        <v>0</v>
      </c>
      <c r="DI113">
        <f t="shared" si="50"/>
        <v>0</v>
      </c>
      <c r="DJ113">
        <f t="shared" si="57"/>
        <v>0</v>
      </c>
      <c r="DK113">
        <v>0</v>
      </c>
    </row>
    <row r="114" spans="1:115" x14ac:dyDescent="0.2">
      <c r="A114">
        <f>ROW(Source!A196)</f>
        <v>196</v>
      </c>
      <c r="B114">
        <v>48947497</v>
      </c>
      <c r="C114">
        <v>48948181</v>
      </c>
      <c r="D114">
        <v>46790452</v>
      </c>
      <c r="E114">
        <v>1</v>
      </c>
      <c r="F114">
        <v>1</v>
      </c>
      <c r="G114">
        <v>1</v>
      </c>
      <c r="H114">
        <v>3</v>
      </c>
      <c r="I114" t="s">
        <v>326</v>
      </c>
      <c r="J114" t="s">
        <v>327</v>
      </c>
      <c r="K114" t="s">
        <v>328</v>
      </c>
      <c r="L114">
        <v>1346</v>
      </c>
      <c r="N114">
        <v>1009</v>
      </c>
      <c r="O114" t="s">
        <v>316</v>
      </c>
      <c r="P114" t="s">
        <v>316</v>
      </c>
      <c r="Q114">
        <v>1</v>
      </c>
      <c r="W114">
        <v>0</v>
      </c>
      <c r="X114">
        <v>-684192935</v>
      </c>
      <c r="Y114">
        <f t="shared" si="51"/>
        <v>0</v>
      </c>
      <c r="AA114">
        <v>47.5</v>
      </c>
      <c r="AB114">
        <v>0</v>
      </c>
      <c r="AC114">
        <v>0</v>
      </c>
      <c r="AD114">
        <v>0</v>
      </c>
      <c r="AE114">
        <v>47.5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0.08</v>
      </c>
      <c r="AU114" t="s">
        <v>20</v>
      </c>
      <c r="AV114">
        <v>0</v>
      </c>
      <c r="AW114">
        <v>2</v>
      </c>
      <c r="AX114">
        <v>48948211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ROUND(Y114*Source!I196,9)</f>
        <v>0</v>
      </c>
      <c r="CY114">
        <f t="shared" si="52"/>
        <v>47.5</v>
      </c>
      <c r="CZ114">
        <f t="shared" si="53"/>
        <v>47.5</v>
      </c>
      <c r="DA114">
        <f t="shared" si="54"/>
        <v>1</v>
      </c>
      <c r="DB114">
        <f t="shared" si="55"/>
        <v>0</v>
      </c>
      <c r="DC114">
        <f t="shared" si="56"/>
        <v>0</v>
      </c>
      <c r="DD114" t="s">
        <v>6</v>
      </c>
      <c r="DE114" t="s">
        <v>6</v>
      </c>
      <c r="DF114">
        <f t="shared" si="47"/>
        <v>0</v>
      </c>
      <c r="DG114">
        <f t="shared" si="48"/>
        <v>0</v>
      </c>
      <c r="DH114">
        <f t="shared" si="49"/>
        <v>0</v>
      </c>
      <c r="DI114">
        <f t="shared" si="50"/>
        <v>0</v>
      </c>
      <c r="DJ114">
        <f t="shared" si="57"/>
        <v>0</v>
      </c>
      <c r="DK114">
        <v>0</v>
      </c>
    </row>
    <row r="115" spans="1:115" x14ac:dyDescent="0.2">
      <c r="A115">
        <f>ROW(Source!A196)</f>
        <v>196</v>
      </c>
      <c r="B115">
        <v>48947497</v>
      </c>
      <c r="C115">
        <v>48948181</v>
      </c>
      <c r="D115">
        <v>46790517</v>
      </c>
      <c r="E115">
        <v>1</v>
      </c>
      <c r="F115">
        <v>1</v>
      </c>
      <c r="G115">
        <v>1</v>
      </c>
      <c r="H115">
        <v>3</v>
      </c>
      <c r="I115" t="s">
        <v>329</v>
      </c>
      <c r="J115" t="s">
        <v>330</v>
      </c>
      <c r="K115" t="s">
        <v>331</v>
      </c>
      <c r="L115">
        <v>1346</v>
      </c>
      <c r="N115">
        <v>1009</v>
      </c>
      <c r="O115" t="s">
        <v>316</v>
      </c>
      <c r="P115" t="s">
        <v>316</v>
      </c>
      <c r="Q115">
        <v>1</v>
      </c>
      <c r="W115">
        <v>0</v>
      </c>
      <c r="X115">
        <v>-980320017</v>
      </c>
      <c r="Y115">
        <f t="shared" si="51"/>
        <v>0</v>
      </c>
      <c r="AA115">
        <v>56.7</v>
      </c>
      <c r="AB115">
        <v>0</v>
      </c>
      <c r="AC115">
        <v>0</v>
      </c>
      <c r="AD115">
        <v>0</v>
      </c>
      <c r="AE115">
        <v>56.7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0.91</v>
      </c>
      <c r="AU115" t="s">
        <v>20</v>
      </c>
      <c r="AV115">
        <v>0</v>
      </c>
      <c r="AW115">
        <v>2</v>
      </c>
      <c r="AX115">
        <v>48948212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ROUND(Y115*Source!I196,9)</f>
        <v>0</v>
      </c>
      <c r="CY115">
        <f t="shared" si="52"/>
        <v>56.7</v>
      </c>
      <c r="CZ115">
        <f t="shared" si="53"/>
        <v>56.7</v>
      </c>
      <c r="DA115">
        <f t="shared" si="54"/>
        <v>1</v>
      </c>
      <c r="DB115">
        <f t="shared" si="55"/>
        <v>0</v>
      </c>
      <c r="DC115">
        <f t="shared" si="56"/>
        <v>0</v>
      </c>
      <c r="DD115" t="s">
        <v>6</v>
      </c>
      <c r="DE115" t="s">
        <v>6</v>
      </c>
      <c r="DF115">
        <f t="shared" si="47"/>
        <v>0</v>
      </c>
      <c r="DG115">
        <f t="shared" si="48"/>
        <v>0</v>
      </c>
      <c r="DH115">
        <f t="shared" si="49"/>
        <v>0</v>
      </c>
      <c r="DI115">
        <f t="shared" si="50"/>
        <v>0</v>
      </c>
      <c r="DJ115">
        <f t="shared" si="57"/>
        <v>0</v>
      </c>
      <c r="DK115">
        <v>0</v>
      </c>
    </row>
    <row r="116" spans="1:115" x14ac:dyDescent="0.2">
      <c r="A116">
        <f>ROW(Source!A196)</f>
        <v>196</v>
      </c>
      <c r="B116">
        <v>48947497</v>
      </c>
      <c r="C116">
        <v>48948181</v>
      </c>
      <c r="D116">
        <v>46790534</v>
      </c>
      <c r="E116">
        <v>1</v>
      </c>
      <c r="F116">
        <v>1</v>
      </c>
      <c r="G116">
        <v>1</v>
      </c>
      <c r="H116">
        <v>3</v>
      </c>
      <c r="I116" t="s">
        <v>332</v>
      </c>
      <c r="J116" t="s">
        <v>333</v>
      </c>
      <c r="K116" t="s">
        <v>334</v>
      </c>
      <c r="L116">
        <v>1346</v>
      </c>
      <c r="N116">
        <v>1009</v>
      </c>
      <c r="O116" t="s">
        <v>316</v>
      </c>
      <c r="P116" t="s">
        <v>316</v>
      </c>
      <c r="Q116">
        <v>1</v>
      </c>
      <c r="W116">
        <v>0</v>
      </c>
      <c r="X116">
        <v>713343866</v>
      </c>
      <c r="Y116">
        <f t="shared" si="51"/>
        <v>0</v>
      </c>
      <c r="AA116">
        <v>617</v>
      </c>
      <c r="AB116">
        <v>0</v>
      </c>
      <c r="AC116">
        <v>0</v>
      </c>
      <c r="AD116">
        <v>0</v>
      </c>
      <c r="AE116">
        <v>617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0.7</v>
      </c>
      <c r="AU116" t="s">
        <v>20</v>
      </c>
      <c r="AV116">
        <v>0</v>
      </c>
      <c r="AW116">
        <v>2</v>
      </c>
      <c r="AX116">
        <v>48948213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ROUND(Y116*Source!I196,9)</f>
        <v>0</v>
      </c>
      <c r="CY116">
        <f t="shared" si="52"/>
        <v>617</v>
      </c>
      <c r="CZ116">
        <f t="shared" si="53"/>
        <v>617</v>
      </c>
      <c r="DA116">
        <f t="shared" si="54"/>
        <v>1</v>
      </c>
      <c r="DB116">
        <f t="shared" si="55"/>
        <v>0</v>
      </c>
      <c r="DC116">
        <f t="shared" si="56"/>
        <v>0</v>
      </c>
      <c r="DD116" t="s">
        <v>6</v>
      </c>
      <c r="DE116" t="s">
        <v>6</v>
      </c>
      <c r="DF116">
        <f t="shared" si="47"/>
        <v>0</v>
      </c>
      <c r="DG116">
        <f t="shared" si="48"/>
        <v>0</v>
      </c>
      <c r="DH116">
        <f t="shared" si="49"/>
        <v>0</v>
      </c>
      <c r="DI116">
        <f t="shared" si="50"/>
        <v>0</v>
      </c>
      <c r="DJ116">
        <f t="shared" si="57"/>
        <v>0</v>
      </c>
      <c r="DK116">
        <v>0</v>
      </c>
    </row>
    <row r="117" spans="1:115" x14ac:dyDescent="0.2">
      <c r="A117">
        <f>ROW(Source!A196)</f>
        <v>196</v>
      </c>
      <c r="B117">
        <v>48947497</v>
      </c>
      <c r="C117">
        <v>48948181</v>
      </c>
      <c r="D117">
        <v>46790535</v>
      </c>
      <c r="E117">
        <v>1</v>
      </c>
      <c r="F117">
        <v>1</v>
      </c>
      <c r="G117">
        <v>1</v>
      </c>
      <c r="H117">
        <v>3</v>
      </c>
      <c r="I117" t="s">
        <v>335</v>
      </c>
      <c r="J117" t="s">
        <v>336</v>
      </c>
      <c r="K117" t="s">
        <v>337</v>
      </c>
      <c r="L117">
        <v>1346</v>
      </c>
      <c r="N117">
        <v>1009</v>
      </c>
      <c r="O117" t="s">
        <v>316</v>
      </c>
      <c r="P117" t="s">
        <v>316</v>
      </c>
      <c r="Q117">
        <v>1</v>
      </c>
      <c r="W117">
        <v>0</v>
      </c>
      <c r="X117">
        <v>-1122722381</v>
      </c>
      <c r="Y117">
        <f t="shared" si="51"/>
        <v>0</v>
      </c>
      <c r="AA117">
        <v>560</v>
      </c>
      <c r="AB117">
        <v>0</v>
      </c>
      <c r="AC117">
        <v>0</v>
      </c>
      <c r="AD117">
        <v>0</v>
      </c>
      <c r="AE117">
        <v>560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1.06</v>
      </c>
      <c r="AU117" t="s">
        <v>20</v>
      </c>
      <c r="AV117">
        <v>0</v>
      </c>
      <c r="AW117">
        <v>2</v>
      </c>
      <c r="AX117">
        <v>48948214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ROUND(Y117*Source!I196,9)</f>
        <v>0</v>
      </c>
      <c r="CY117">
        <f t="shared" si="52"/>
        <v>560</v>
      </c>
      <c r="CZ117">
        <f t="shared" si="53"/>
        <v>560</v>
      </c>
      <c r="DA117">
        <f t="shared" si="54"/>
        <v>1</v>
      </c>
      <c r="DB117">
        <f t="shared" si="55"/>
        <v>0</v>
      </c>
      <c r="DC117">
        <f t="shared" si="56"/>
        <v>0</v>
      </c>
      <c r="DD117" t="s">
        <v>6</v>
      </c>
      <c r="DE117" t="s">
        <v>6</v>
      </c>
      <c r="DF117">
        <f t="shared" si="47"/>
        <v>0</v>
      </c>
      <c r="DG117">
        <f t="shared" si="48"/>
        <v>0</v>
      </c>
      <c r="DH117">
        <f t="shared" si="49"/>
        <v>0</v>
      </c>
      <c r="DI117">
        <f t="shared" si="50"/>
        <v>0</v>
      </c>
      <c r="DJ117">
        <f t="shared" si="57"/>
        <v>0</v>
      </c>
      <c r="DK117">
        <v>0</v>
      </c>
    </row>
    <row r="118" spans="1:115" x14ac:dyDescent="0.2">
      <c r="A118">
        <f>ROW(Source!A196)</f>
        <v>196</v>
      </c>
      <c r="B118">
        <v>48947497</v>
      </c>
      <c r="C118">
        <v>48948181</v>
      </c>
      <c r="D118">
        <v>46790550</v>
      </c>
      <c r="E118">
        <v>1</v>
      </c>
      <c r="F118">
        <v>1</v>
      </c>
      <c r="G118">
        <v>1</v>
      </c>
      <c r="H118">
        <v>3</v>
      </c>
      <c r="I118" t="s">
        <v>338</v>
      </c>
      <c r="J118" t="s">
        <v>339</v>
      </c>
      <c r="K118" t="s">
        <v>340</v>
      </c>
      <c r="L118">
        <v>1346</v>
      </c>
      <c r="N118">
        <v>1009</v>
      </c>
      <c r="O118" t="s">
        <v>316</v>
      </c>
      <c r="P118" t="s">
        <v>316</v>
      </c>
      <c r="Q118">
        <v>1</v>
      </c>
      <c r="W118">
        <v>0</v>
      </c>
      <c r="X118">
        <v>1585358622</v>
      </c>
      <c r="Y118">
        <f t="shared" si="51"/>
        <v>0</v>
      </c>
      <c r="AA118">
        <v>137</v>
      </c>
      <c r="AB118">
        <v>0</v>
      </c>
      <c r="AC118">
        <v>0</v>
      </c>
      <c r="AD118">
        <v>0</v>
      </c>
      <c r="AE118">
        <v>137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7</v>
      </c>
      <c r="AU118" t="s">
        <v>20</v>
      </c>
      <c r="AV118">
        <v>0</v>
      </c>
      <c r="AW118">
        <v>2</v>
      </c>
      <c r="AX118">
        <v>48948215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ROUND(Y118*Source!I196,9)</f>
        <v>0</v>
      </c>
      <c r="CY118">
        <f t="shared" si="52"/>
        <v>137</v>
      </c>
      <c r="CZ118">
        <f t="shared" si="53"/>
        <v>137</v>
      </c>
      <c r="DA118">
        <f t="shared" si="54"/>
        <v>1</v>
      </c>
      <c r="DB118">
        <f t="shared" si="55"/>
        <v>0</v>
      </c>
      <c r="DC118">
        <f t="shared" si="56"/>
        <v>0</v>
      </c>
      <c r="DD118" t="s">
        <v>6</v>
      </c>
      <c r="DE118" t="s">
        <v>6</v>
      </c>
      <c r="DF118">
        <f t="shared" si="47"/>
        <v>0</v>
      </c>
      <c r="DG118">
        <f t="shared" si="48"/>
        <v>0</v>
      </c>
      <c r="DH118">
        <f t="shared" si="49"/>
        <v>0</v>
      </c>
      <c r="DI118">
        <f t="shared" si="50"/>
        <v>0</v>
      </c>
      <c r="DJ118">
        <f t="shared" si="57"/>
        <v>0</v>
      </c>
      <c r="DK118">
        <v>0</v>
      </c>
    </row>
    <row r="119" spans="1:115" x14ac:dyDescent="0.2">
      <c r="A119">
        <f>ROW(Source!A196)</f>
        <v>196</v>
      </c>
      <c r="B119">
        <v>48947497</v>
      </c>
      <c r="C119">
        <v>48948181</v>
      </c>
      <c r="D119">
        <v>46790634</v>
      </c>
      <c r="E119">
        <v>1</v>
      </c>
      <c r="F119">
        <v>1</v>
      </c>
      <c r="G119">
        <v>1</v>
      </c>
      <c r="H119">
        <v>3</v>
      </c>
      <c r="I119" t="s">
        <v>341</v>
      </c>
      <c r="J119" t="s">
        <v>342</v>
      </c>
      <c r="K119" t="s">
        <v>343</v>
      </c>
      <c r="L119">
        <v>1346</v>
      </c>
      <c r="N119">
        <v>1009</v>
      </c>
      <c r="O119" t="s">
        <v>316</v>
      </c>
      <c r="P119" t="s">
        <v>316</v>
      </c>
      <c r="Q119">
        <v>1</v>
      </c>
      <c r="W119">
        <v>0</v>
      </c>
      <c r="X119">
        <v>571059557</v>
      </c>
      <c r="Y119">
        <f t="shared" si="51"/>
        <v>0</v>
      </c>
      <c r="AA119">
        <v>700</v>
      </c>
      <c r="AB119">
        <v>0</v>
      </c>
      <c r="AC119">
        <v>0</v>
      </c>
      <c r="AD119">
        <v>0</v>
      </c>
      <c r="AE119">
        <v>700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0.04</v>
      </c>
      <c r="AU119" t="s">
        <v>20</v>
      </c>
      <c r="AV119">
        <v>0</v>
      </c>
      <c r="AW119">
        <v>2</v>
      </c>
      <c r="AX119">
        <v>48948216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ROUND(Y119*Source!I196,9)</f>
        <v>0</v>
      </c>
      <c r="CY119">
        <f t="shared" si="52"/>
        <v>700</v>
      </c>
      <c r="CZ119">
        <f t="shared" si="53"/>
        <v>700</v>
      </c>
      <c r="DA119">
        <f t="shared" si="54"/>
        <v>1</v>
      </c>
      <c r="DB119">
        <f t="shared" si="55"/>
        <v>0</v>
      </c>
      <c r="DC119">
        <f t="shared" si="56"/>
        <v>0</v>
      </c>
      <c r="DD119" t="s">
        <v>6</v>
      </c>
      <c r="DE119" t="s">
        <v>6</v>
      </c>
      <c r="DF119">
        <f t="shared" si="47"/>
        <v>0</v>
      </c>
      <c r="DG119">
        <f t="shared" si="48"/>
        <v>0</v>
      </c>
      <c r="DH119">
        <f t="shared" si="49"/>
        <v>0</v>
      </c>
      <c r="DI119">
        <f t="shared" si="50"/>
        <v>0</v>
      </c>
      <c r="DJ119">
        <f t="shared" si="57"/>
        <v>0</v>
      </c>
      <c r="DK119">
        <v>0</v>
      </c>
    </row>
    <row r="120" spans="1:115" x14ac:dyDescent="0.2">
      <c r="A120">
        <f>ROW(Source!A196)</f>
        <v>196</v>
      </c>
      <c r="B120">
        <v>48947497</v>
      </c>
      <c r="C120">
        <v>48948181</v>
      </c>
      <c r="D120">
        <v>46790655</v>
      </c>
      <c r="E120">
        <v>1</v>
      </c>
      <c r="F120">
        <v>1</v>
      </c>
      <c r="G120">
        <v>1</v>
      </c>
      <c r="H120">
        <v>3</v>
      </c>
      <c r="I120" t="s">
        <v>344</v>
      </c>
      <c r="J120" t="s">
        <v>345</v>
      </c>
      <c r="K120" t="s">
        <v>346</v>
      </c>
      <c r="L120">
        <v>1346</v>
      </c>
      <c r="N120">
        <v>1009</v>
      </c>
      <c r="O120" t="s">
        <v>316</v>
      </c>
      <c r="P120" t="s">
        <v>316</v>
      </c>
      <c r="Q120">
        <v>1</v>
      </c>
      <c r="W120">
        <v>0</v>
      </c>
      <c r="X120">
        <v>-1005099923</v>
      </c>
      <c r="Y120">
        <f t="shared" si="51"/>
        <v>0</v>
      </c>
      <c r="AA120">
        <v>150.80000000000001</v>
      </c>
      <c r="AB120">
        <v>0</v>
      </c>
      <c r="AC120">
        <v>0</v>
      </c>
      <c r="AD120">
        <v>0</v>
      </c>
      <c r="AE120">
        <v>150.80000000000001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2</v>
      </c>
      <c r="AU120" t="s">
        <v>20</v>
      </c>
      <c r="AV120">
        <v>0</v>
      </c>
      <c r="AW120">
        <v>2</v>
      </c>
      <c r="AX120">
        <v>48948217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ROUND(Y120*Source!I196,9)</f>
        <v>0</v>
      </c>
      <c r="CY120">
        <f t="shared" si="52"/>
        <v>150.80000000000001</v>
      </c>
      <c r="CZ120">
        <f t="shared" si="53"/>
        <v>150.80000000000001</v>
      </c>
      <c r="DA120">
        <f t="shared" si="54"/>
        <v>1</v>
      </c>
      <c r="DB120">
        <f t="shared" si="55"/>
        <v>0</v>
      </c>
      <c r="DC120">
        <f t="shared" si="56"/>
        <v>0</v>
      </c>
      <c r="DD120" t="s">
        <v>6</v>
      </c>
      <c r="DE120" t="s">
        <v>6</v>
      </c>
      <c r="DF120">
        <f t="shared" si="47"/>
        <v>0</v>
      </c>
      <c r="DG120">
        <f t="shared" si="48"/>
        <v>0</v>
      </c>
      <c r="DH120">
        <f t="shared" si="49"/>
        <v>0</v>
      </c>
      <c r="DI120">
        <f t="shared" si="50"/>
        <v>0</v>
      </c>
      <c r="DJ120">
        <f t="shared" si="57"/>
        <v>0</v>
      </c>
      <c r="DK120">
        <v>0</v>
      </c>
    </row>
    <row r="121" spans="1:115" x14ac:dyDescent="0.2">
      <c r="A121">
        <f>ROW(Source!A196)</f>
        <v>196</v>
      </c>
      <c r="B121">
        <v>48947497</v>
      </c>
      <c r="C121">
        <v>48948181</v>
      </c>
      <c r="D121">
        <v>46790668</v>
      </c>
      <c r="E121">
        <v>1</v>
      </c>
      <c r="F121">
        <v>1</v>
      </c>
      <c r="G121">
        <v>1</v>
      </c>
      <c r="H121">
        <v>3</v>
      </c>
      <c r="I121" t="s">
        <v>347</v>
      </c>
      <c r="J121" t="s">
        <v>348</v>
      </c>
      <c r="K121" t="s">
        <v>349</v>
      </c>
      <c r="L121">
        <v>1354</v>
      </c>
      <c r="N121">
        <v>1010</v>
      </c>
      <c r="O121" t="s">
        <v>350</v>
      </c>
      <c r="P121" t="s">
        <v>350</v>
      </c>
      <c r="Q121">
        <v>1</v>
      </c>
      <c r="W121">
        <v>0</v>
      </c>
      <c r="X121">
        <v>1128637741</v>
      </c>
      <c r="Y121">
        <f t="shared" si="51"/>
        <v>0</v>
      </c>
      <c r="AA121">
        <v>34.799999999999997</v>
      </c>
      <c r="AB121">
        <v>0</v>
      </c>
      <c r="AC121">
        <v>0</v>
      </c>
      <c r="AD121">
        <v>0</v>
      </c>
      <c r="AE121">
        <v>34.799999999999997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6</v>
      </c>
      <c r="AU121" t="s">
        <v>20</v>
      </c>
      <c r="AV121">
        <v>0</v>
      </c>
      <c r="AW121">
        <v>2</v>
      </c>
      <c r="AX121">
        <v>48948218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ROUND(Y121*Source!I196,9)</f>
        <v>0</v>
      </c>
      <c r="CY121">
        <f t="shared" si="52"/>
        <v>34.799999999999997</v>
      </c>
      <c r="CZ121">
        <f t="shared" si="53"/>
        <v>34.799999999999997</v>
      </c>
      <c r="DA121">
        <f t="shared" si="54"/>
        <v>1</v>
      </c>
      <c r="DB121">
        <f t="shared" si="55"/>
        <v>0</v>
      </c>
      <c r="DC121">
        <f t="shared" si="56"/>
        <v>0</v>
      </c>
      <c r="DD121" t="s">
        <v>6</v>
      </c>
      <c r="DE121" t="s">
        <v>6</v>
      </c>
      <c r="DF121">
        <f t="shared" si="47"/>
        <v>0</v>
      </c>
      <c r="DG121">
        <f t="shared" si="48"/>
        <v>0</v>
      </c>
      <c r="DH121">
        <f t="shared" si="49"/>
        <v>0</v>
      </c>
      <c r="DI121">
        <f t="shared" si="50"/>
        <v>0</v>
      </c>
      <c r="DJ121">
        <f t="shared" si="57"/>
        <v>0</v>
      </c>
      <c r="DK121">
        <v>0</v>
      </c>
    </row>
    <row r="122" spans="1:115" x14ac:dyDescent="0.2">
      <c r="A122">
        <f>ROW(Source!A196)</f>
        <v>196</v>
      </c>
      <c r="B122">
        <v>48947497</v>
      </c>
      <c r="C122">
        <v>48948181</v>
      </c>
      <c r="D122">
        <v>46790670</v>
      </c>
      <c r="E122">
        <v>1</v>
      </c>
      <c r="F122">
        <v>1</v>
      </c>
      <c r="G122">
        <v>1</v>
      </c>
      <c r="H122">
        <v>3</v>
      </c>
      <c r="I122" t="s">
        <v>351</v>
      </c>
      <c r="J122" t="s">
        <v>352</v>
      </c>
      <c r="K122" t="s">
        <v>353</v>
      </c>
      <c r="L122">
        <v>1354</v>
      </c>
      <c r="N122">
        <v>1010</v>
      </c>
      <c r="O122" t="s">
        <v>350</v>
      </c>
      <c r="P122" t="s">
        <v>350</v>
      </c>
      <c r="Q122">
        <v>1</v>
      </c>
      <c r="W122">
        <v>0</v>
      </c>
      <c r="X122">
        <v>604971148</v>
      </c>
      <c r="Y122">
        <f t="shared" si="51"/>
        <v>0</v>
      </c>
      <c r="AA122">
        <v>2.7</v>
      </c>
      <c r="AB122">
        <v>0</v>
      </c>
      <c r="AC122">
        <v>0</v>
      </c>
      <c r="AD122">
        <v>0</v>
      </c>
      <c r="AE122">
        <v>2.7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4</v>
      </c>
      <c r="AU122" t="s">
        <v>20</v>
      </c>
      <c r="AV122">
        <v>0</v>
      </c>
      <c r="AW122">
        <v>2</v>
      </c>
      <c r="AX122">
        <v>48948219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ROUND(Y122*Source!I196,9)</f>
        <v>0</v>
      </c>
      <c r="CY122">
        <f t="shared" si="52"/>
        <v>2.7</v>
      </c>
      <c r="CZ122">
        <f t="shared" si="53"/>
        <v>2.7</v>
      </c>
      <c r="DA122">
        <f t="shared" si="54"/>
        <v>1</v>
      </c>
      <c r="DB122">
        <f t="shared" si="55"/>
        <v>0</v>
      </c>
      <c r="DC122">
        <f t="shared" si="56"/>
        <v>0</v>
      </c>
      <c r="DD122" t="s">
        <v>6</v>
      </c>
      <c r="DE122" t="s">
        <v>6</v>
      </c>
      <c r="DF122">
        <f t="shared" si="47"/>
        <v>0</v>
      </c>
      <c r="DG122">
        <f t="shared" si="48"/>
        <v>0</v>
      </c>
      <c r="DH122">
        <f t="shared" si="49"/>
        <v>0</v>
      </c>
      <c r="DI122">
        <f t="shared" si="50"/>
        <v>0</v>
      </c>
      <c r="DJ122">
        <f t="shared" si="57"/>
        <v>0</v>
      </c>
      <c r="DK122">
        <v>0</v>
      </c>
    </row>
    <row r="123" spans="1:115" x14ac:dyDescent="0.2">
      <c r="A123">
        <f>ROW(Source!A196)</f>
        <v>196</v>
      </c>
      <c r="B123">
        <v>48947497</v>
      </c>
      <c r="C123">
        <v>48948181</v>
      </c>
      <c r="D123">
        <v>46790686</v>
      </c>
      <c r="E123">
        <v>1</v>
      </c>
      <c r="F123">
        <v>1</v>
      </c>
      <c r="G123">
        <v>1</v>
      </c>
      <c r="H123">
        <v>3</v>
      </c>
      <c r="I123" t="s">
        <v>354</v>
      </c>
      <c r="J123" t="s">
        <v>355</v>
      </c>
      <c r="K123" t="s">
        <v>356</v>
      </c>
      <c r="L123">
        <v>1346</v>
      </c>
      <c r="N123">
        <v>1009</v>
      </c>
      <c r="O123" t="s">
        <v>316</v>
      </c>
      <c r="P123" t="s">
        <v>316</v>
      </c>
      <c r="Q123">
        <v>1</v>
      </c>
      <c r="W123">
        <v>0</v>
      </c>
      <c r="X123">
        <v>-550358617</v>
      </c>
      <c r="Y123">
        <f t="shared" si="51"/>
        <v>0</v>
      </c>
      <c r="AA123">
        <v>135</v>
      </c>
      <c r="AB123">
        <v>0</v>
      </c>
      <c r="AC123">
        <v>0</v>
      </c>
      <c r="AD123">
        <v>0</v>
      </c>
      <c r="AE123">
        <v>135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10</v>
      </c>
      <c r="AU123" t="s">
        <v>20</v>
      </c>
      <c r="AV123">
        <v>0</v>
      </c>
      <c r="AW123">
        <v>2</v>
      </c>
      <c r="AX123">
        <v>48948220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ROUND(Y123*Source!I196,9)</f>
        <v>0</v>
      </c>
      <c r="CY123">
        <f t="shared" si="52"/>
        <v>135</v>
      </c>
      <c r="CZ123">
        <f t="shared" si="53"/>
        <v>135</v>
      </c>
      <c r="DA123">
        <f t="shared" si="54"/>
        <v>1</v>
      </c>
      <c r="DB123">
        <f t="shared" si="55"/>
        <v>0</v>
      </c>
      <c r="DC123">
        <f t="shared" si="56"/>
        <v>0</v>
      </c>
      <c r="DD123" t="s">
        <v>6</v>
      </c>
      <c r="DE123" t="s">
        <v>6</v>
      </c>
      <c r="DF123">
        <f t="shared" si="47"/>
        <v>0</v>
      </c>
      <c r="DG123">
        <f t="shared" si="48"/>
        <v>0</v>
      </c>
      <c r="DH123">
        <f t="shared" si="49"/>
        <v>0</v>
      </c>
      <c r="DI123">
        <f t="shared" si="50"/>
        <v>0</v>
      </c>
      <c r="DJ123">
        <f t="shared" si="57"/>
        <v>0</v>
      </c>
      <c r="DK123">
        <v>0</v>
      </c>
    </row>
    <row r="124" spans="1:115" x14ac:dyDescent="0.2">
      <c r="A124">
        <f>ROW(Source!A196)</f>
        <v>196</v>
      </c>
      <c r="B124">
        <v>48947497</v>
      </c>
      <c r="C124">
        <v>48948181</v>
      </c>
      <c r="D124">
        <v>46790784</v>
      </c>
      <c r="E124">
        <v>1</v>
      </c>
      <c r="F124">
        <v>1</v>
      </c>
      <c r="G124">
        <v>1</v>
      </c>
      <c r="H124">
        <v>3</v>
      </c>
      <c r="I124" t="s">
        <v>367</v>
      </c>
      <c r="J124" t="s">
        <v>368</v>
      </c>
      <c r="K124" t="s">
        <v>369</v>
      </c>
      <c r="L124">
        <v>1301</v>
      </c>
      <c r="N124">
        <v>1003</v>
      </c>
      <c r="O124" t="s">
        <v>360</v>
      </c>
      <c r="P124" t="s">
        <v>360</v>
      </c>
      <c r="Q124">
        <v>1</v>
      </c>
      <c r="W124">
        <v>0</v>
      </c>
      <c r="X124">
        <v>1592977687</v>
      </c>
      <c r="Y124">
        <f t="shared" si="51"/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6</v>
      </c>
      <c r="AT124">
        <v>5</v>
      </c>
      <c r="AU124" t="s">
        <v>20</v>
      </c>
      <c r="AV124">
        <v>0</v>
      </c>
      <c r="AW124">
        <v>2</v>
      </c>
      <c r="AX124">
        <v>48948221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ROUND(Y124*Source!I196,9)</f>
        <v>0</v>
      </c>
      <c r="CY124">
        <f t="shared" si="52"/>
        <v>0</v>
      </c>
      <c r="CZ124">
        <f t="shared" si="53"/>
        <v>0</v>
      </c>
      <c r="DA124">
        <f t="shared" si="54"/>
        <v>1</v>
      </c>
      <c r="DB124">
        <f t="shared" si="55"/>
        <v>0</v>
      </c>
      <c r="DC124">
        <f t="shared" si="56"/>
        <v>0</v>
      </c>
      <c r="DD124" t="s">
        <v>6</v>
      </c>
      <c r="DE124" t="s">
        <v>6</v>
      </c>
      <c r="DF124">
        <f t="shared" si="47"/>
        <v>0</v>
      </c>
      <c r="DG124">
        <f t="shared" si="48"/>
        <v>0</v>
      </c>
      <c r="DH124">
        <f t="shared" si="49"/>
        <v>0</v>
      </c>
      <c r="DI124">
        <f t="shared" si="50"/>
        <v>0</v>
      </c>
      <c r="DJ124">
        <f t="shared" si="57"/>
        <v>0</v>
      </c>
      <c r="DK124">
        <v>0</v>
      </c>
    </row>
    <row r="125" spans="1:115" x14ac:dyDescent="0.2">
      <c r="A125">
        <f>ROW(Source!A196)</f>
        <v>196</v>
      </c>
      <c r="B125">
        <v>48947497</v>
      </c>
      <c r="C125">
        <v>48948181</v>
      </c>
      <c r="D125">
        <v>46790814</v>
      </c>
      <c r="E125">
        <v>1</v>
      </c>
      <c r="F125">
        <v>1</v>
      </c>
      <c r="G125">
        <v>1</v>
      </c>
      <c r="H125">
        <v>3</v>
      </c>
      <c r="I125" t="s">
        <v>370</v>
      </c>
      <c r="J125" t="s">
        <v>371</v>
      </c>
      <c r="K125" t="s">
        <v>372</v>
      </c>
      <c r="L125">
        <v>1301</v>
      </c>
      <c r="N125">
        <v>1003</v>
      </c>
      <c r="O125" t="s">
        <v>360</v>
      </c>
      <c r="P125" t="s">
        <v>360</v>
      </c>
      <c r="Q125">
        <v>1</v>
      </c>
      <c r="W125">
        <v>0</v>
      </c>
      <c r="X125">
        <v>-783320417</v>
      </c>
      <c r="Y125">
        <f t="shared" si="51"/>
        <v>0</v>
      </c>
      <c r="AA125">
        <v>153.5</v>
      </c>
      <c r="AB125">
        <v>0</v>
      </c>
      <c r="AC125">
        <v>0</v>
      </c>
      <c r="AD125">
        <v>0</v>
      </c>
      <c r="AE125">
        <v>153.5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2.4</v>
      </c>
      <c r="AU125" t="s">
        <v>20</v>
      </c>
      <c r="AV125">
        <v>0</v>
      </c>
      <c r="AW125">
        <v>2</v>
      </c>
      <c r="AX125">
        <v>48948222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ROUND(Y125*Source!I196,9)</f>
        <v>0</v>
      </c>
      <c r="CY125">
        <f t="shared" si="52"/>
        <v>153.5</v>
      </c>
      <c r="CZ125">
        <f t="shared" si="53"/>
        <v>153.5</v>
      </c>
      <c r="DA125">
        <f t="shared" si="54"/>
        <v>1</v>
      </c>
      <c r="DB125">
        <f t="shared" si="55"/>
        <v>0</v>
      </c>
      <c r="DC125">
        <f t="shared" si="56"/>
        <v>0</v>
      </c>
      <c r="DD125" t="s">
        <v>6</v>
      </c>
      <c r="DE125" t="s">
        <v>6</v>
      </c>
      <c r="DF125">
        <f t="shared" si="47"/>
        <v>0</v>
      </c>
      <c r="DG125">
        <f t="shared" si="48"/>
        <v>0</v>
      </c>
      <c r="DH125">
        <f t="shared" si="49"/>
        <v>0</v>
      </c>
      <c r="DI125">
        <f t="shared" si="50"/>
        <v>0</v>
      </c>
      <c r="DJ125">
        <f t="shared" si="57"/>
        <v>0</v>
      </c>
      <c r="DK125">
        <v>0</v>
      </c>
    </row>
    <row r="126" spans="1:115" x14ac:dyDescent="0.2">
      <c r="A126">
        <f>ROW(Source!A196)</f>
        <v>196</v>
      </c>
      <c r="B126">
        <v>48947497</v>
      </c>
      <c r="C126">
        <v>48948181</v>
      </c>
      <c r="D126">
        <v>46790946</v>
      </c>
      <c r="E126">
        <v>1</v>
      </c>
      <c r="F126">
        <v>1</v>
      </c>
      <c r="G126">
        <v>1</v>
      </c>
      <c r="H126">
        <v>3</v>
      </c>
      <c r="I126" t="s">
        <v>364</v>
      </c>
      <c r="J126" t="s">
        <v>365</v>
      </c>
      <c r="K126" t="s">
        <v>366</v>
      </c>
      <c r="L126">
        <v>1354</v>
      </c>
      <c r="N126">
        <v>1010</v>
      </c>
      <c r="O126" t="s">
        <v>350</v>
      </c>
      <c r="P126" t="s">
        <v>350</v>
      </c>
      <c r="Q126">
        <v>1</v>
      </c>
      <c r="W126">
        <v>0</v>
      </c>
      <c r="X126">
        <v>1679018197</v>
      </c>
      <c r="Y126">
        <f t="shared" si="51"/>
        <v>0</v>
      </c>
      <c r="AA126">
        <v>1.6</v>
      </c>
      <c r="AB126">
        <v>0</v>
      </c>
      <c r="AC126">
        <v>0</v>
      </c>
      <c r="AD126">
        <v>0</v>
      </c>
      <c r="AE126">
        <v>1.6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2</v>
      </c>
      <c r="AU126" t="s">
        <v>20</v>
      </c>
      <c r="AV126">
        <v>0</v>
      </c>
      <c r="AW126">
        <v>2</v>
      </c>
      <c r="AX126">
        <v>48948223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ROUND(Y126*Source!I196,9)</f>
        <v>0</v>
      </c>
      <c r="CY126">
        <f t="shared" si="52"/>
        <v>1.6</v>
      </c>
      <c r="CZ126">
        <f t="shared" si="53"/>
        <v>1.6</v>
      </c>
      <c r="DA126">
        <f t="shared" si="54"/>
        <v>1</v>
      </c>
      <c r="DB126">
        <f t="shared" si="55"/>
        <v>0</v>
      </c>
      <c r="DC126">
        <f t="shared" si="56"/>
        <v>0</v>
      </c>
      <c r="DD126" t="s">
        <v>6</v>
      </c>
      <c r="DE126" t="s">
        <v>6</v>
      </c>
      <c r="DF126">
        <f t="shared" si="47"/>
        <v>0</v>
      </c>
      <c r="DG126">
        <f t="shared" si="48"/>
        <v>0</v>
      </c>
      <c r="DH126">
        <f t="shared" si="49"/>
        <v>0</v>
      </c>
      <c r="DI126">
        <f t="shared" si="50"/>
        <v>0</v>
      </c>
      <c r="DJ126">
        <f t="shared" si="57"/>
        <v>0</v>
      </c>
      <c r="DK126">
        <v>0</v>
      </c>
    </row>
    <row r="127" spans="1:115" x14ac:dyDescent="0.2">
      <c r="A127">
        <f>ROW(Source!A277)</f>
        <v>277</v>
      </c>
      <c r="B127">
        <v>48947497</v>
      </c>
      <c r="C127">
        <v>48948224</v>
      </c>
      <c r="D127">
        <v>46789914</v>
      </c>
      <c r="E127">
        <v>1</v>
      </c>
      <c r="F127">
        <v>1</v>
      </c>
      <c r="G127">
        <v>1</v>
      </c>
      <c r="H127">
        <v>1</v>
      </c>
      <c r="I127" t="s">
        <v>301</v>
      </c>
      <c r="J127" t="s">
        <v>6</v>
      </c>
      <c r="K127" t="s">
        <v>302</v>
      </c>
      <c r="L127">
        <v>1369</v>
      </c>
      <c r="N127">
        <v>1013</v>
      </c>
      <c r="O127" t="s">
        <v>303</v>
      </c>
      <c r="P127" t="s">
        <v>303</v>
      </c>
      <c r="Q127">
        <v>1</v>
      </c>
      <c r="W127">
        <v>0</v>
      </c>
      <c r="X127">
        <v>1283279319</v>
      </c>
      <c r="Y127">
        <f>(AT127*1.05)</f>
        <v>95.15100000000001</v>
      </c>
      <c r="AA127">
        <v>0</v>
      </c>
      <c r="AB127">
        <v>0</v>
      </c>
      <c r="AC127">
        <v>0</v>
      </c>
      <c r="AD127">
        <v>173.4</v>
      </c>
      <c r="AE127">
        <v>0</v>
      </c>
      <c r="AF127">
        <v>0</v>
      </c>
      <c r="AG127">
        <v>0</v>
      </c>
      <c r="AH127">
        <v>173.4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90.62</v>
      </c>
      <c r="AU127" t="s">
        <v>21</v>
      </c>
      <c r="AV127">
        <v>1</v>
      </c>
      <c r="AW127">
        <v>2</v>
      </c>
      <c r="AX127">
        <v>48948246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ROUND(Y127*Source!I277,9)</f>
        <v>95.150999999999996</v>
      </c>
      <c r="CY127">
        <f>AD127</f>
        <v>173.4</v>
      </c>
      <c r="CZ127">
        <f>AH127</f>
        <v>173.4</v>
      </c>
      <c r="DA127">
        <f>AL127</f>
        <v>1</v>
      </c>
      <c r="DB127">
        <f>ROUND((ROUND(AT127*CZ127,2)*1.05),2)</f>
        <v>16499.189999999999</v>
      </c>
      <c r="DC127">
        <f>ROUND((ROUND(AT127*AG127,2)*1.05),2)</f>
        <v>0</v>
      </c>
      <c r="DD127" t="s">
        <v>6</v>
      </c>
      <c r="DE127" t="s">
        <v>6</v>
      </c>
      <c r="DF127">
        <f t="shared" si="47"/>
        <v>0</v>
      </c>
      <c r="DG127">
        <f t="shared" si="48"/>
        <v>0</v>
      </c>
      <c r="DH127">
        <f t="shared" si="49"/>
        <v>0</v>
      </c>
      <c r="DI127">
        <f t="shared" si="50"/>
        <v>16499</v>
      </c>
      <c r="DJ127">
        <f>DI127</f>
        <v>16499</v>
      </c>
      <c r="DK127">
        <v>0</v>
      </c>
    </row>
    <row r="128" spans="1:115" x14ac:dyDescent="0.2">
      <c r="A128">
        <f>ROW(Source!A277)</f>
        <v>277</v>
      </c>
      <c r="B128">
        <v>48947497</v>
      </c>
      <c r="C128">
        <v>48948224</v>
      </c>
      <c r="D128">
        <v>46789932</v>
      </c>
      <c r="E128">
        <v>1</v>
      </c>
      <c r="F128">
        <v>1</v>
      </c>
      <c r="G128">
        <v>1</v>
      </c>
      <c r="H128">
        <v>1</v>
      </c>
      <c r="I128" t="s">
        <v>304</v>
      </c>
      <c r="J128" t="s">
        <v>6</v>
      </c>
      <c r="K128" t="s">
        <v>305</v>
      </c>
      <c r="L128">
        <v>1369</v>
      </c>
      <c r="N128">
        <v>1013</v>
      </c>
      <c r="O128" t="s">
        <v>303</v>
      </c>
      <c r="P128" t="s">
        <v>303</v>
      </c>
      <c r="Q128">
        <v>1</v>
      </c>
      <c r="W128">
        <v>0</v>
      </c>
      <c r="X128">
        <v>-2064397674</v>
      </c>
      <c r="Y128">
        <f>(AT128*1.05)</f>
        <v>48.079500000000003</v>
      </c>
      <c r="AA128">
        <v>0</v>
      </c>
      <c r="AB128">
        <v>0</v>
      </c>
      <c r="AC128">
        <v>0</v>
      </c>
      <c r="AD128">
        <v>173.4</v>
      </c>
      <c r="AE128">
        <v>0</v>
      </c>
      <c r="AF128">
        <v>0</v>
      </c>
      <c r="AG128">
        <v>0</v>
      </c>
      <c r="AH128">
        <v>173.4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45.79</v>
      </c>
      <c r="AU128" t="s">
        <v>21</v>
      </c>
      <c r="AV128">
        <v>2</v>
      </c>
      <c r="AW128">
        <v>2</v>
      </c>
      <c r="AX128">
        <v>48948247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ROUND(Y128*Source!I277,9)</f>
        <v>48.079500000000003</v>
      </c>
      <c r="CY128">
        <f>AD128</f>
        <v>173.4</v>
      </c>
      <c r="CZ128">
        <f>AH128</f>
        <v>173.4</v>
      </c>
      <c r="DA128">
        <f>AL128</f>
        <v>1</v>
      </c>
      <c r="DB128">
        <f>ROUND((ROUND(AT128*CZ128,2)*1.05),2)</f>
        <v>8336.99</v>
      </c>
      <c r="DC128">
        <f>ROUND((ROUND(AT128*AG128,2)*1.05),2)</f>
        <v>0</v>
      </c>
      <c r="DD128" t="s">
        <v>6</v>
      </c>
      <c r="DE128" t="s">
        <v>6</v>
      </c>
      <c r="DF128">
        <f t="shared" si="47"/>
        <v>0</v>
      </c>
      <c r="DG128">
        <f t="shared" si="48"/>
        <v>0</v>
      </c>
      <c r="DH128">
        <f t="shared" si="49"/>
        <v>0</v>
      </c>
      <c r="DI128">
        <f t="shared" si="50"/>
        <v>8337</v>
      </c>
      <c r="DJ128">
        <f>DI128</f>
        <v>8337</v>
      </c>
      <c r="DK128">
        <v>0</v>
      </c>
    </row>
    <row r="129" spans="1:115" x14ac:dyDescent="0.2">
      <c r="A129">
        <f>ROW(Source!A277)</f>
        <v>277</v>
      </c>
      <c r="B129">
        <v>48947497</v>
      </c>
      <c r="C129">
        <v>48948224</v>
      </c>
      <c r="D129">
        <v>46790266</v>
      </c>
      <c r="E129">
        <v>1</v>
      </c>
      <c r="F129">
        <v>1</v>
      </c>
      <c r="G129">
        <v>1</v>
      </c>
      <c r="H129">
        <v>2</v>
      </c>
      <c r="I129" t="s">
        <v>306</v>
      </c>
      <c r="J129" t="s">
        <v>307</v>
      </c>
      <c r="K129" t="s">
        <v>308</v>
      </c>
      <c r="L129">
        <v>1368</v>
      </c>
      <c r="N129">
        <v>1011</v>
      </c>
      <c r="O129" t="s">
        <v>309</v>
      </c>
      <c r="P129" t="s">
        <v>309</v>
      </c>
      <c r="Q129">
        <v>1</v>
      </c>
      <c r="W129">
        <v>0</v>
      </c>
      <c r="X129">
        <v>-294894390</v>
      </c>
      <c r="Y129">
        <f>(AT129*1.05)</f>
        <v>6.0690000000000008</v>
      </c>
      <c r="AA129">
        <v>0</v>
      </c>
      <c r="AB129">
        <v>111.1</v>
      </c>
      <c r="AC129">
        <v>0</v>
      </c>
      <c r="AD129">
        <v>0</v>
      </c>
      <c r="AE129">
        <v>0</v>
      </c>
      <c r="AF129">
        <v>111.1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5.78</v>
      </c>
      <c r="AU129" t="s">
        <v>21</v>
      </c>
      <c r="AV129">
        <v>0</v>
      </c>
      <c r="AW129">
        <v>2</v>
      </c>
      <c r="AX129">
        <v>48948248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ROUND(Y129*Source!I277,9)</f>
        <v>6.069</v>
      </c>
      <c r="CY129">
        <f>AB129</f>
        <v>111.1</v>
      </c>
      <c r="CZ129">
        <f>AF129</f>
        <v>111.1</v>
      </c>
      <c r="DA129">
        <f>AJ129</f>
        <v>1</v>
      </c>
      <c r="DB129">
        <f>ROUND((ROUND(AT129*CZ129,2)*1.05),2)</f>
        <v>674.27</v>
      </c>
      <c r="DC129">
        <f>ROUND((ROUND(AT129*AG129,2)*1.05),2)</f>
        <v>0</v>
      </c>
      <c r="DD129" t="s">
        <v>6</v>
      </c>
      <c r="DE129" t="s">
        <v>6</v>
      </c>
      <c r="DF129">
        <f t="shared" ref="DF129:DF160" si="58">ROUND(AE129*CX129,0)</f>
        <v>0</v>
      </c>
      <c r="DG129">
        <f t="shared" ref="DG129:DG160" si="59">ROUND(AF129*CX129,0)</f>
        <v>674</v>
      </c>
      <c r="DH129">
        <f t="shared" ref="DH129:DH160" si="60">ROUND(AG129*CX129,0)</f>
        <v>0</v>
      </c>
      <c r="DI129">
        <f t="shared" ref="DI129:DI160" si="61">ROUND(AH129*CX129,0)</f>
        <v>0</v>
      </c>
      <c r="DJ129">
        <f>DG129</f>
        <v>674</v>
      </c>
      <c r="DK129">
        <v>0</v>
      </c>
    </row>
    <row r="130" spans="1:115" x14ac:dyDescent="0.2">
      <c r="A130">
        <f>ROW(Source!A277)</f>
        <v>277</v>
      </c>
      <c r="B130">
        <v>48947497</v>
      </c>
      <c r="C130">
        <v>48948224</v>
      </c>
      <c r="D130">
        <v>46790290</v>
      </c>
      <c r="E130">
        <v>1</v>
      </c>
      <c r="F130">
        <v>1</v>
      </c>
      <c r="G130">
        <v>1</v>
      </c>
      <c r="H130">
        <v>2</v>
      </c>
      <c r="I130" t="s">
        <v>310</v>
      </c>
      <c r="J130" t="s">
        <v>311</v>
      </c>
      <c r="K130" t="s">
        <v>312</v>
      </c>
      <c r="L130">
        <v>1368</v>
      </c>
      <c r="N130">
        <v>1011</v>
      </c>
      <c r="O130" t="s">
        <v>309</v>
      </c>
      <c r="P130" t="s">
        <v>309</v>
      </c>
      <c r="Q130">
        <v>1</v>
      </c>
      <c r="W130">
        <v>0</v>
      </c>
      <c r="X130">
        <v>797123984</v>
      </c>
      <c r="Y130">
        <f>(AT130*1.05)</f>
        <v>48.079500000000003</v>
      </c>
      <c r="AA130">
        <v>0</v>
      </c>
      <c r="AB130">
        <v>1121.8</v>
      </c>
      <c r="AC130">
        <v>0</v>
      </c>
      <c r="AD130">
        <v>0</v>
      </c>
      <c r="AE130">
        <v>0</v>
      </c>
      <c r="AF130">
        <v>1121.8000000000002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45.79</v>
      </c>
      <c r="AU130" t="s">
        <v>21</v>
      </c>
      <c r="AV130">
        <v>0</v>
      </c>
      <c r="AW130">
        <v>2</v>
      </c>
      <c r="AX130">
        <v>48948249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ROUND(Y130*Source!I277,9)</f>
        <v>48.079500000000003</v>
      </c>
      <c r="CY130">
        <f>AB130</f>
        <v>1121.8</v>
      </c>
      <c r="CZ130">
        <f>AF130</f>
        <v>1121.8000000000002</v>
      </c>
      <c r="DA130">
        <f>AJ130</f>
        <v>1</v>
      </c>
      <c r="DB130">
        <f>ROUND((ROUND(AT130*CZ130,2)*1.05),2)</f>
        <v>53935.58</v>
      </c>
      <c r="DC130">
        <f>ROUND((ROUND(AT130*AG130,2)*1.05),2)</f>
        <v>0</v>
      </c>
      <c r="DD130" t="s">
        <v>6</v>
      </c>
      <c r="DE130" t="s">
        <v>6</v>
      </c>
      <c r="DF130">
        <f t="shared" si="58"/>
        <v>0</v>
      </c>
      <c r="DG130">
        <f t="shared" si="59"/>
        <v>53936</v>
      </c>
      <c r="DH130">
        <f t="shared" si="60"/>
        <v>0</v>
      </c>
      <c r="DI130">
        <f t="shared" si="61"/>
        <v>0</v>
      </c>
      <c r="DJ130">
        <f>DG130</f>
        <v>53936</v>
      </c>
      <c r="DK130">
        <v>0</v>
      </c>
    </row>
    <row r="131" spans="1:115" x14ac:dyDescent="0.2">
      <c r="A131">
        <f>ROW(Source!A277)</f>
        <v>277</v>
      </c>
      <c r="B131">
        <v>48947497</v>
      </c>
      <c r="C131">
        <v>48948224</v>
      </c>
      <c r="D131">
        <v>46790297</v>
      </c>
      <c r="E131">
        <v>1</v>
      </c>
      <c r="F131">
        <v>1</v>
      </c>
      <c r="G131">
        <v>1</v>
      </c>
      <c r="H131">
        <v>3</v>
      </c>
      <c r="I131" t="s">
        <v>313</v>
      </c>
      <c r="J131" t="s">
        <v>314</v>
      </c>
      <c r="K131" t="s">
        <v>315</v>
      </c>
      <c r="L131">
        <v>1346</v>
      </c>
      <c r="N131">
        <v>1009</v>
      </c>
      <c r="O131" t="s">
        <v>316</v>
      </c>
      <c r="P131" t="s">
        <v>316</v>
      </c>
      <c r="Q131">
        <v>1</v>
      </c>
      <c r="W131">
        <v>0</v>
      </c>
      <c r="X131">
        <v>-349399145</v>
      </c>
      <c r="Y131">
        <f t="shared" ref="Y131:Y147" si="62">(AT131*0)</f>
        <v>0</v>
      </c>
      <c r="AA131">
        <v>400</v>
      </c>
      <c r="AB131">
        <v>0</v>
      </c>
      <c r="AC131">
        <v>0</v>
      </c>
      <c r="AD131">
        <v>0</v>
      </c>
      <c r="AE131">
        <v>400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0.1</v>
      </c>
      <c r="AU131" t="s">
        <v>20</v>
      </c>
      <c r="AV131">
        <v>0</v>
      </c>
      <c r="AW131">
        <v>2</v>
      </c>
      <c r="AX131">
        <v>48948250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ROUND(Y131*Source!I277,9)</f>
        <v>0</v>
      </c>
      <c r="CY131">
        <f t="shared" ref="CY131:CY147" si="63">AA131</f>
        <v>400</v>
      </c>
      <c r="CZ131">
        <f t="shared" ref="CZ131:CZ147" si="64">AE131</f>
        <v>400</v>
      </c>
      <c r="DA131">
        <f t="shared" ref="DA131:DA147" si="65">AI131</f>
        <v>1</v>
      </c>
      <c r="DB131">
        <f t="shared" ref="DB131:DB147" si="66">ROUND((ROUND(AT131*CZ131,2)*0),2)</f>
        <v>0</v>
      </c>
      <c r="DC131">
        <f t="shared" ref="DC131:DC147" si="67">ROUND((ROUND(AT131*AG131,2)*0),2)</f>
        <v>0</v>
      </c>
      <c r="DD131" t="s">
        <v>6</v>
      </c>
      <c r="DE131" t="s">
        <v>6</v>
      </c>
      <c r="DF131">
        <f t="shared" si="58"/>
        <v>0</v>
      </c>
      <c r="DG131">
        <f t="shared" si="59"/>
        <v>0</v>
      </c>
      <c r="DH131">
        <f t="shared" si="60"/>
        <v>0</v>
      </c>
      <c r="DI131">
        <f t="shared" si="61"/>
        <v>0</v>
      </c>
      <c r="DJ131">
        <f t="shared" ref="DJ131:DJ147" si="68">DF131</f>
        <v>0</v>
      </c>
      <c r="DK131">
        <v>0</v>
      </c>
    </row>
    <row r="132" spans="1:115" x14ac:dyDescent="0.2">
      <c r="A132">
        <f>ROW(Source!A277)</f>
        <v>277</v>
      </c>
      <c r="B132">
        <v>48947497</v>
      </c>
      <c r="C132">
        <v>48948224</v>
      </c>
      <c r="D132">
        <v>46790309</v>
      </c>
      <c r="E132">
        <v>1</v>
      </c>
      <c r="F132">
        <v>1</v>
      </c>
      <c r="G132">
        <v>1</v>
      </c>
      <c r="H132">
        <v>3</v>
      </c>
      <c r="I132" t="s">
        <v>317</v>
      </c>
      <c r="J132" t="s">
        <v>318</v>
      </c>
      <c r="K132" t="s">
        <v>319</v>
      </c>
      <c r="L132">
        <v>1346</v>
      </c>
      <c r="N132">
        <v>1009</v>
      </c>
      <c r="O132" t="s">
        <v>316</v>
      </c>
      <c r="P132" t="s">
        <v>316</v>
      </c>
      <c r="Q132">
        <v>1</v>
      </c>
      <c r="W132">
        <v>0</v>
      </c>
      <c r="X132">
        <v>492124750</v>
      </c>
      <c r="Y132">
        <f t="shared" si="62"/>
        <v>0</v>
      </c>
      <c r="AA132">
        <v>89.8</v>
      </c>
      <c r="AB132">
        <v>0</v>
      </c>
      <c r="AC132">
        <v>0</v>
      </c>
      <c r="AD132">
        <v>0</v>
      </c>
      <c r="AE132">
        <v>89.8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0.4</v>
      </c>
      <c r="AU132" t="s">
        <v>20</v>
      </c>
      <c r="AV132">
        <v>0</v>
      </c>
      <c r="AW132">
        <v>2</v>
      </c>
      <c r="AX132">
        <v>48948251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ROUND(Y132*Source!I277,9)</f>
        <v>0</v>
      </c>
      <c r="CY132">
        <f t="shared" si="63"/>
        <v>89.8</v>
      </c>
      <c r="CZ132">
        <f t="shared" si="64"/>
        <v>89.8</v>
      </c>
      <c r="DA132">
        <f t="shared" si="65"/>
        <v>1</v>
      </c>
      <c r="DB132">
        <f t="shared" si="66"/>
        <v>0</v>
      </c>
      <c r="DC132">
        <f t="shared" si="67"/>
        <v>0</v>
      </c>
      <c r="DD132" t="s">
        <v>6</v>
      </c>
      <c r="DE132" t="s">
        <v>6</v>
      </c>
      <c r="DF132">
        <f t="shared" si="58"/>
        <v>0</v>
      </c>
      <c r="DG132">
        <f t="shared" si="59"/>
        <v>0</v>
      </c>
      <c r="DH132">
        <f t="shared" si="60"/>
        <v>0</v>
      </c>
      <c r="DI132">
        <f t="shared" si="61"/>
        <v>0</v>
      </c>
      <c r="DJ132">
        <f t="shared" si="68"/>
        <v>0</v>
      </c>
      <c r="DK132">
        <v>0</v>
      </c>
    </row>
    <row r="133" spans="1:115" x14ac:dyDescent="0.2">
      <c r="A133">
        <f>ROW(Source!A277)</f>
        <v>277</v>
      </c>
      <c r="B133">
        <v>48947497</v>
      </c>
      <c r="C133">
        <v>48948224</v>
      </c>
      <c r="D133">
        <v>46790406</v>
      </c>
      <c r="E133">
        <v>1</v>
      </c>
      <c r="F133">
        <v>1</v>
      </c>
      <c r="G133">
        <v>1</v>
      </c>
      <c r="H133">
        <v>3</v>
      </c>
      <c r="I133" t="s">
        <v>320</v>
      </c>
      <c r="J133" t="s">
        <v>321</v>
      </c>
      <c r="K133" t="s">
        <v>322</v>
      </c>
      <c r="L133">
        <v>1346</v>
      </c>
      <c r="N133">
        <v>1009</v>
      </c>
      <c r="O133" t="s">
        <v>316</v>
      </c>
      <c r="P133" t="s">
        <v>316</v>
      </c>
      <c r="Q133">
        <v>1</v>
      </c>
      <c r="W133">
        <v>0</v>
      </c>
      <c r="X133">
        <v>1952580421</v>
      </c>
      <c r="Y133">
        <f t="shared" si="62"/>
        <v>0</v>
      </c>
      <c r="AA133">
        <v>156.6</v>
      </c>
      <c r="AB133">
        <v>0</v>
      </c>
      <c r="AC133">
        <v>0</v>
      </c>
      <c r="AD133">
        <v>0</v>
      </c>
      <c r="AE133">
        <v>156.6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0.02</v>
      </c>
      <c r="AU133" t="s">
        <v>20</v>
      </c>
      <c r="AV133">
        <v>0</v>
      </c>
      <c r="AW133">
        <v>2</v>
      </c>
      <c r="AX133">
        <v>48948252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ROUND(Y133*Source!I277,9)</f>
        <v>0</v>
      </c>
      <c r="CY133">
        <f t="shared" si="63"/>
        <v>156.6</v>
      </c>
      <c r="CZ133">
        <f t="shared" si="64"/>
        <v>156.6</v>
      </c>
      <c r="DA133">
        <f t="shared" si="65"/>
        <v>1</v>
      </c>
      <c r="DB133">
        <f t="shared" si="66"/>
        <v>0</v>
      </c>
      <c r="DC133">
        <f t="shared" si="67"/>
        <v>0</v>
      </c>
      <c r="DD133" t="s">
        <v>6</v>
      </c>
      <c r="DE133" t="s">
        <v>6</v>
      </c>
      <c r="DF133">
        <f t="shared" si="58"/>
        <v>0</v>
      </c>
      <c r="DG133">
        <f t="shared" si="59"/>
        <v>0</v>
      </c>
      <c r="DH133">
        <f t="shared" si="60"/>
        <v>0</v>
      </c>
      <c r="DI133">
        <f t="shared" si="61"/>
        <v>0</v>
      </c>
      <c r="DJ133">
        <f t="shared" si="68"/>
        <v>0</v>
      </c>
      <c r="DK133">
        <v>0</v>
      </c>
    </row>
    <row r="134" spans="1:115" x14ac:dyDescent="0.2">
      <c r="A134">
        <f>ROW(Source!A277)</f>
        <v>277</v>
      </c>
      <c r="B134">
        <v>48947497</v>
      </c>
      <c r="C134">
        <v>48948224</v>
      </c>
      <c r="D134">
        <v>46790412</v>
      </c>
      <c r="E134">
        <v>1</v>
      </c>
      <c r="F134">
        <v>1</v>
      </c>
      <c r="G134">
        <v>1</v>
      </c>
      <c r="H134">
        <v>3</v>
      </c>
      <c r="I134" t="s">
        <v>323</v>
      </c>
      <c r="J134" t="s">
        <v>324</v>
      </c>
      <c r="K134" t="s">
        <v>325</v>
      </c>
      <c r="L134">
        <v>1346</v>
      </c>
      <c r="N134">
        <v>1009</v>
      </c>
      <c r="O134" t="s">
        <v>316</v>
      </c>
      <c r="P134" t="s">
        <v>316</v>
      </c>
      <c r="Q134">
        <v>1</v>
      </c>
      <c r="W134">
        <v>0</v>
      </c>
      <c r="X134">
        <v>1911357452</v>
      </c>
      <c r="Y134">
        <f t="shared" si="62"/>
        <v>0</v>
      </c>
      <c r="AA134">
        <v>223.1</v>
      </c>
      <c r="AB134">
        <v>0</v>
      </c>
      <c r="AC134">
        <v>0</v>
      </c>
      <c r="AD134">
        <v>0</v>
      </c>
      <c r="AE134">
        <v>223.1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1.8</v>
      </c>
      <c r="AU134" t="s">
        <v>20</v>
      </c>
      <c r="AV134">
        <v>0</v>
      </c>
      <c r="AW134">
        <v>2</v>
      </c>
      <c r="AX134">
        <v>48948253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ROUND(Y134*Source!I277,9)</f>
        <v>0</v>
      </c>
      <c r="CY134">
        <f t="shared" si="63"/>
        <v>223.1</v>
      </c>
      <c r="CZ134">
        <f t="shared" si="64"/>
        <v>223.1</v>
      </c>
      <c r="DA134">
        <f t="shared" si="65"/>
        <v>1</v>
      </c>
      <c r="DB134">
        <f t="shared" si="66"/>
        <v>0</v>
      </c>
      <c r="DC134">
        <f t="shared" si="67"/>
        <v>0</v>
      </c>
      <c r="DD134" t="s">
        <v>6</v>
      </c>
      <c r="DE134" t="s">
        <v>6</v>
      </c>
      <c r="DF134">
        <f t="shared" si="58"/>
        <v>0</v>
      </c>
      <c r="DG134">
        <f t="shared" si="59"/>
        <v>0</v>
      </c>
      <c r="DH134">
        <f t="shared" si="60"/>
        <v>0</v>
      </c>
      <c r="DI134">
        <f t="shared" si="61"/>
        <v>0</v>
      </c>
      <c r="DJ134">
        <f t="shared" si="68"/>
        <v>0</v>
      </c>
      <c r="DK134">
        <v>0</v>
      </c>
    </row>
    <row r="135" spans="1:115" x14ac:dyDescent="0.2">
      <c r="A135">
        <f>ROW(Source!A277)</f>
        <v>277</v>
      </c>
      <c r="B135">
        <v>48947497</v>
      </c>
      <c r="C135">
        <v>48948224</v>
      </c>
      <c r="D135">
        <v>46790452</v>
      </c>
      <c r="E135">
        <v>1</v>
      </c>
      <c r="F135">
        <v>1</v>
      </c>
      <c r="G135">
        <v>1</v>
      </c>
      <c r="H135">
        <v>3</v>
      </c>
      <c r="I135" t="s">
        <v>326</v>
      </c>
      <c r="J135" t="s">
        <v>327</v>
      </c>
      <c r="K135" t="s">
        <v>328</v>
      </c>
      <c r="L135">
        <v>1346</v>
      </c>
      <c r="N135">
        <v>1009</v>
      </c>
      <c r="O135" t="s">
        <v>316</v>
      </c>
      <c r="P135" t="s">
        <v>316</v>
      </c>
      <c r="Q135">
        <v>1</v>
      </c>
      <c r="W135">
        <v>0</v>
      </c>
      <c r="X135">
        <v>-684192935</v>
      </c>
      <c r="Y135">
        <f t="shared" si="62"/>
        <v>0</v>
      </c>
      <c r="AA135">
        <v>47.5</v>
      </c>
      <c r="AB135">
        <v>0</v>
      </c>
      <c r="AC135">
        <v>0</v>
      </c>
      <c r="AD135">
        <v>0</v>
      </c>
      <c r="AE135">
        <v>47.5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0.08</v>
      </c>
      <c r="AU135" t="s">
        <v>20</v>
      </c>
      <c r="AV135">
        <v>0</v>
      </c>
      <c r="AW135">
        <v>2</v>
      </c>
      <c r="AX135">
        <v>48948254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ROUND(Y135*Source!I277,9)</f>
        <v>0</v>
      </c>
      <c r="CY135">
        <f t="shared" si="63"/>
        <v>47.5</v>
      </c>
      <c r="CZ135">
        <f t="shared" si="64"/>
        <v>47.5</v>
      </c>
      <c r="DA135">
        <f t="shared" si="65"/>
        <v>1</v>
      </c>
      <c r="DB135">
        <f t="shared" si="66"/>
        <v>0</v>
      </c>
      <c r="DC135">
        <f t="shared" si="67"/>
        <v>0</v>
      </c>
      <c r="DD135" t="s">
        <v>6</v>
      </c>
      <c r="DE135" t="s">
        <v>6</v>
      </c>
      <c r="DF135">
        <f t="shared" si="58"/>
        <v>0</v>
      </c>
      <c r="DG135">
        <f t="shared" si="59"/>
        <v>0</v>
      </c>
      <c r="DH135">
        <f t="shared" si="60"/>
        <v>0</v>
      </c>
      <c r="DI135">
        <f t="shared" si="61"/>
        <v>0</v>
      </c>
      <c r="DJ135">
        <f t="shared" si="68"/>
        <v>0</v>
      </c>
      <c r="DK135">
        <v>0</v>
      </c>
    </row>
    <row r="136" spans="1:115" x14ac:dyDescent="0.2">
      <c r="A136">
        <f>ROW(Source!A277)</f>
        <v>277</v>
      </c>
      <c r="B136">
        <v>48947497</v>
      </c>
      <c r="C136">
        <v>48948224</v>
      </c>
      <c r="D136">
        <v>46790517</v>
      </c>
      <c r="E136">
        <v>1</v>
      </c>
      <c r="F136">
        <v>1</v>
      </c>
      <c r="G136">
        <v>1</v>
      </c>
      <c r="H136">
        <v>3</v>
      </c>
      <c r="I136" t="s">
        <v>329</v>
      </c>
      <c r="J136" t="s">
        <v>330</v>
      </c>
      <c r="K136" t="s">
        <v>331</v>
      </c>
      <c r="L136">
        <v>1346</v>
      </c>
      <c r="N136">
        <v>1009</v>
      </c>
      <c r="O136" t="s">
        <v>316</v>
      </c>
      <c r="P136" t="s">
        <v>316</v>
      </c>
      <c r="Q136">
        <v>1</v>
      </c>
      <c r="W136">
        <v>0</v>
      </c>
      <c r="X136">
        <v>-980320017</v>
      </c>
      <c r="Y136">
        <f t="shared" si="62"/>
        <v>0</v>
      </c>
      <c r="AA136">
        <v>56.7</v>
      </c>
      <c r="AB136">
        <v>0</v>
      </c>
      <c r="AC136">
        <v>0</v>
      </c>
      <c r="AD136">
        <v>0</v>
      </c>
      <c r="AE136">
        <v>56.7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0.91</v>
      </c>
      <c r="AU136" t="s">
        <v>20</v>
      </c>
      <c r="AV136">
        <v>0</v>
      </c>
      <c r="AW136">
        <v>2</v>
      </c>
      <c r="AX136">
        <v>48948255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ROUND(Y136*Source!I277,9)</f>
        <v>0</v>
      </c>
      <c r="CY136">
        <f t="shared" si="63"/>
        <v>56.7</v>
      </c>
      <c r="CZ136">
        <f t="shared" si="64"/>
        <v>56.7</v>
      </c>
      <c r="DA136">
        <f t="shared" si="65"/>
        <v>1</v>
      </c>
      <c r="DB136">
        <f t="shared" si="66"/>
        <v>0</v>
      </c>
      <c r="DC136">
        <f t="shared" si="67"/>
        <v>0</v>
      </c>
      <c r="DD136" t="s">
        <v>6</v>
      </c>
      <c r="DE136" t="s">
        <v>6</v>
      </c>
      <c r="DF136">
        <f t="shared" si="58"/>
        <v>0</v>
      </c>
      <c r="DG136">
        <f t="shared" si="59"/>
        <v>0</v>
      </c>
      <c r="DH136">
        <f t="shared" si="60"/>
        <v>0</v>
      </c>
      <c r="DI136">
        <f t="shared" si="61"/>
        <v>0</v>
      </c>
      <c r="DJ136">
        <f t="shared" si="68"/>
        <v>0</v>
      </c>
      <c r="DK136">
        <v>0</v>
      </c>
    </row>
    <row r="137" spans="1:115" x14ac:dyDescent="0.2">
      <c r="A137">
        <f>ROW(Source!A277)</f>
        <v>277</v>
      </c>
      <c r="B137">
        <v>48947497</v>
      </c>
      <c r="C137">
        <v>48948224</v>
      </c>
      <c r="D137">
        <v>46790534</v>
      </c>
      <c r="E137">
        <v>1</v>
      </c>
      <c r="F137">
        <v>1</v>
      </c>
      <c r="G137">
        <v>1</v>
      </c>
      <c r="H137">
        <v>3</v>
      </c>
      <c r="I137" t="s">
        <v>332</v>
      </c>
      <c r="J137" t="s">
        <v>333</v>
      </c>
      <c r="K137" t="s">
        <v>334</v>
      </c>
      <c r="L137">
        <v>1346</v>
      </c>
      <c r="N137">
        <v>1009</v>
      </c>
      <c r="O137" t="s">
        <v>316</v>
      </c>
      <c r="P137" t="s">
        <v>316</v>
      </c>
      <c r="Q137">
        <v>1</v>
      </c>
      <c r="W137">
        <v>0</v>
      </c>
      <c r="X137">
        <v>713343866</v>
      </c>
      <c r="Y137">
        <f t="shared" si="62"/>
        <v>0</v>
      </c>
      <c r="AA137">
        <v>617</v>
      </c>
      <c r="AB137">
        <v>0</v>
      </c>
      <c r="AC137">
        <v>0</v>
      </c>
      <c r="AD137">
        <v>0</v>
      </c>
      <c r="AE137">
        <v>617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0.7</v>
      </c>
      <c r="AU137" t="s">
        <v>20</v>
      </c>
      <c r="AV137">
        <v>0</v>
      </c>
      <c r="AW137">
        <v>2</v>
      </c>
      <c r="AX137">
        <v>48948256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ROUND(Y137*Source!I277,9)</f>
        <v>0</v>
      </c>
      <c r="CY137">
        <f t="shared" si="63"/>
        <v>617</v>
      </c>
      <c r="CZ137">
        <f t="shared" si="64"/>
        <v>617</v>
      </c>
      <c r="DA137">
        <f t="shared" si="65"/>
        <v>1</v>
      </c>
      <c r="DB137">
        <f t="shared" si="66"/>
        <v>0</v>
      </c>
      <c r="DC137">
        <f t="shared" si="67"/>
        <v>0</v>
      </c>
      <c r="DD137" t="s">
        <v>6</v>
      </c>
      <c r="DE137" t="s">
        <v>6</v>
      </c>
      <c r="DF137">
        <f t="shared" si="58"/>
        <v>0</v>
      </c>
      <c r="DG137">
        <f t="shared" si="59"/>
        <v>0</v>
      </c>
      <c r="DH137">
        <f t="shared" si="60"/>
        <v>0</v>
      </c>
      <c r="DI137">
        <f t="shared" si="61"/>
        <v>0</v>
      </c>
      <c r="DJ137">
        <f t="shared" si="68"/>
        <v>0</v>
      </c>
      <c r="DK137">
        <v>0</v>
      </c>
    </row>
    <row r="138" spans="1:115" x14ac:dyDescent="0.2">
      <c r="A138">
        <f>ROW(Source!A277)</f>
        <v>277</v>
      </c>
      <c r="B138">
        <v>48947497</v>
      </c>
      <c r="C138">
        <v>48948224</v>
      </c>
      <c r="D138">
        <v>46790535</v>
      </c>
      <c r="E138">
        <v>1</v>
      </c>
      <c r="F138">
        <v>1</v>
      </c>
      <c r="G138">
        <v>1</v>
      </c>
      <c r="H138">
        <v>3</v>
      </c>
      <c r="I138" t="s">
        <v>335</v>
      </c>
      <c r="J138" t="s">
        <v>336</v>
      </c>
      <c r="K138" t="s">
        <v>337</v>
      </c>
      <c r="L138">
        <v>1346</v>
      </c>
      <c r="N138">
        <v>1009</v>
      </c>
      <c r="O138" t="s">
        <v>316</v>
      </c>
      <c r="P138" t="s">
        <v>316</v>
      </c>
      <c r="Q138">
        <v>1</v>
      </c>
      <c r="W138">
        <v>0</v>
      </c>
      <c r="X138">
        <v>-1122722381</v>
      </c>
      <c r="Y138">
        <f t="shared" si="62"/>
        <v>0</v>
      </c>
      <c r="AA138">
        <v>560</v>
      </c>
      <c r="AB138">
        <v>0</v>
      </c>
      <c r="AC138">
        <v>0</v>
      </c>
      <c r="AD138">
        <v>0</v>
      </c>
      <c r="AE138">
        <v>560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1.06</v>
      </c>
      <c r="AU138" t="s">
        <v>20</v>
      </c>
      <c r="AV138">
        <v>0</v>
      </c>
      <c r="AW138">
        <v>2</v>
      </c>
      <c r="AX138">
        <v>48948257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ROUND(Y138*Source!I277,9)</f>
        <v>0</v>
      </c>
      <c r="CY138">
        <f t="shared" si="63"/>
        <v>560</v>
      </c>
      <c r="CZ138">
        <f t="shared" si="64"/>
        <v>560</v>
      </c>
      <c r="DA138">
        <f t="shared" si="65"/>
        <v>1</v>
      </c>
      <c r="DB138">
        <f t="shared" si="66"/>
        <v>0</v>
      </c>
      <c r="DC138">
        <f t="shared" si="67"/>
        <v>0</v>
      </c>
      <c r="DD138" t="s">
        <v>6</v>
      </c>
      <c r="DE138" t="s">
        <v>6</v>
      </c>
      <c r="DF138">
        <f t="shared" si="58"/>
        <v>0</v>
      </c>
      <c r="DG138">
        <f t="shared" si="59"/>
        <v>0</v>
      </c>
      <c r="DH138">
        <f t="shared" si="60"/>
        <v>0</v>
      </c>
      <c r="DI138">
        <f t="shared" si="61"/>
        <v>0</v>
      </c>
      <c r="DJ138">
        <f t="shared" si="68"/>
        <v>0</v>
      </c>
      <c r="DK138">
        <v>0</v>
      </c>
    </row>
    <row r="139" spans="1:115" x14ac:dyDescent="0.2">
      <c r="A139">
        <f>ROW(Source!A277)</f>
        <v>277</v>
      </c>
      <c r="B139">
        <v>48947497</v>
      </c>
      <c r="C139">
        <v>48948224</v>
      </c>
      <c r="D139">
        <v>46790550</v>
      </c>
      <c r="E139">
        <v>1</v>
      </c>
      <c r="F139">
        <v>1</v>
      </c>
      <c r="G139">
        <v>1</v>
      </c>
      <c r="H139">
        <v>3</v>
      </c>
      <c r="I139" t="s">
        <v>338</v>
      </c>
      <c r="J139" t="s">
        <v>339</v>
      </c>
      <c r="K139" t="s">
        <v>340</v>
      </c>
      <c r="L139">
        <v>1346</v>
      </c>
      <c r="N139">
        <v>1009</v>
      </c>
      <c r="O139" t="s">
        <v>316</v>
      </c>
      <c r="P139" t="s">
        <v>316</v>
      </c>
      <c r="Q139">
        <v>1</v>
      </c>
      <c r="W139">
        <v>0</v>
      </c>
      <c r="X139">
        <v>1585358622</v>
      </c>
      <c r="Y139">
        <f t="shared" si="62"/>
        <v>0</v>
      </c>
      <c r="AA139">
        <v>137</v>
      </c>
      <c r="AB139">
        <v>0</v>
      </c>
      <c r="AC139">
        <v>0</v>
      </c>
      <c r="AD139">
        <v>0</v>
      </c>
      <c r="AE139">
        <v>137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7</v>
      </c>
      <c r="AU139" t="s">
        <v>20</v>
      </c>
      <c r="AV139">
        <v>0</v>
      </c>
      <c r="AW139">
        <v>2</v>
      </c>
      <c r="AX139">
        <v>48948258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ROUND(Y139*Source!I277,9)</f>
        <v>0</v>
      </c>
      <c r="CY139">
        <f t="shared" si="63"/>
        <v>137</v>
      </c>
      <c r="CZ139">
        <f t="shared" si="64"/>
        <v>137</v>
      </c>
      <c r="DA139">
        <f t="shared" si="65"/>
        <v>1</v>
      </c>
      <c r="DB139">
        <f t="shared" si="66"/>
        <v>0</v>
      </c>
      <c r="DC139">
        <f t="shared" si="67"/>
        <v>0</v>
      </c>
      <c r="DD139" t="s">
        <v>6</v>
      </c>
      <c r="DE139" t="s">
        <v>6</v>
      </c>
      <c r="DF139">
        <f t="shared" si="58"/>
        <v>0</v>
      </c>
      <c r="DG139">
        <f t="shared" si="59"/>
        <v>0</v>
      </c>
      <c r="DH139">
        <f t="shared" si="60"/>
        <v>0</v>
      </c>
      <c r="DI139">
        <f t="shared" si="61"/>
        <v>0</v>
      </c>
      <c r="DJ139">
        <f t="shared" si="68"/>
        <v>0</v>
      </c>
      <c r="DK139">
        <v>0</v>
      </c>
    </row>
    <row r="140" spans="1:115" x14ac:dyDescent="0.2">
      <c r="A140">
        <f>ROW(Source!A277)</f>
        <v>277</v>
      </c>
      <c r="B140">
        <v>48947497</v>
      </c>
      <c r="C140">
        <v>48948224</v>
      </c>
      <c r="D140">
        <v>46790634</v>
      </c>
      <c r="E140">
        <v>1</v>
      </c>
      <c r="F140">
        <v>1</v>
      </c>
      <c r="G140">
        <v>1</v>
      </c>
      <c r="H140">
        <v>3</v>
      </c>
      <c r="I140" t="s">
        <v>341</v>
      </c>
      <c r="J140" t="s">
        <v>342</v>
      </c>
      <c r="K140" t="s">
        <v>343</v>
      </c>
      <c r="L140">
        <v>1346</v>
      </c>
      <c r="N140">
        <v>1009</v>
      </c>
      <c r="O140" t="s">
        <v>316</v>
      </c>
      <c r="P140" t="s">
        <v>316</v>
      </c>
      <c r="Q140">
        <v>1</v>
      </c>
      <c r="W140">
        <v>0</v>
      </c>
      <c r="X140">
        <v>571059557</v>
      </c>
      <c r="Y140">
        <f t="shared" si="62"/>
        <v>0</v>
      </c>
      <c r="AA140">
        <v>700</v>
      </c>
      <c r="AB140">
        <v>0</v>
      </c>
      <c r="AC140">
        <v>0</v>
      </c>
      <c r="AD140">
        <v>0</v>
      </c>
      <c r="AE140">
        <v>700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0.04</v>
      </c>
      <c r="AU140" t="s">
        <v>20</v>
      </c>
      <c r="AV140">
        <v>0</v>
      </c>
      <c r="AW140">
        <v>2</v>
      </c>
      <c r="AX140">
        <v>48948259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ROUND(Y140*Source!I277,9)</f>
        <v>0</v>
      </c>
      <c r="CY140">
        <f t="shared" si="63"/>
        <v>700</v>
      </c>
      <c r="CZ140">
        <f t="shared" si="64"/>
        <v>700</v>
      </c>
      <c r="DA140">
        <f t="shared" si="65"/>
        <v>1</v>
      </c>
      <c r="DB140">
        <f t="shared" si="66"/>
        <v>0</v>
      </c>
      <c r="DC140">
        <f t="shared" si="67"/>
        <v>0</v>
      </c>
      <c r="DD140" t="s">
        <v>6</v>
      </c>
      <c r="DE140" t="s">
        <v>6</v>
      </c>
      <c r="DF140">
        <f t="shared" si="58"/>
        <v>0</v>
      </c>
      <c r="DG140">
        <f t="shared" si="59"/>
        <v>0</v>
      </c>
      <c r="DH140">
        <f t="shared" si="60"/>
        <v>0</v>
      </c>
      <c r="DI140">
        <f t="shared" si="61"/>
        <v>0</v>
      </c>
      <c r="DJ140">
        <f t="shared" si="68"/>
        <v>0</v>
      </c>
      <c r="DK140">
        <v>0</v>
      </c>
    </row>
    <row r="141" spans="1:115" x14ac:dyDescent="0.2">
      <c r="A141">
        <f>ROW(Source!A277)</f>
        <v>277</v>
      </c>
      <c r="B141">
        <v>48947497</v>
      </c>
      <c r="C141">
        <v>48948224</v>
      </c>
      <c r="D141">
        <v>46790655</v>
      </c>
      <c r="E141">
        <v>1</v>
      </c>
      <c r="F141">
        <v>1</v>
      </c>
      <c r="G141">
        <v>1</v>
      </c>
      <c r="H141">
        <v>3</v>
      </c>
      <c r="I141" t="s">
        <v>344</v>
      </c>
      <c r="J141" t="s">
        <v>345</v>
      </c>
      <c r="K141" t="s">
        <v>346</v>
      </c>
      <c r="L141">
        <v>1346</v>
      </c>
      <c r="N141">
        <v>1009</v>
      </c>
      <c r="O141" t="s">
        <v>316</v>
      </c>
      <c r="P141" t="s">
        <v>316</v>
      </c>
      <c r="Q141">
        <v>1</v>
      </c>
      <c r="W141">
        <v>0</v>
      </c>
      <c r="X141">
        <v>-1005099923</v>
      </c>
      <c r="Y141">
        <f t="shared" si="62"/>
        <v>0</v>
      </c>
      <c r="AA141">
        <v>150.80000000000001</v>
      </c>
      <c r="AB141">
        <v>0</v>
      </c>
      <c r="AC141">
        <v>0</v>
      </c>
      <c r="AD141">
        <v>0</v>
      </c>
      <c r="AE141">
        <v>150.80000000000001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2</v>
      </c>
      <c r="AU141" t="s">
        <v>20</v>
      </c>
      <c r="AV141">
        <v>0</v>
      </c>
      <c r="AW141">
        <v>2</v>
      </c>
      <c r="AX141">
        <v>48948260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ROUND(Y141*Source!I277,9)</f>
        <v>0</v>
      </c>
      <c r="CY141">
        <f t="shared" si="63"/>
        <v>150.80000000000001</v>
      </c>
      <c r="CZ141">
        <f t="shared" si="64"/>
        <v>150.80000000000001</v>
      </c>
      <c r="DA141">
        <f t="shared" si="65"/>
        <v>1</v>
      </c>
      <c r="DB141">
        <f t="shared" si="66"/>
        <v>0</v>
      </c>
      <c r="DC141">
        <f t="shared" si="67"/>
        <v>0</v>
      </c>
      <c r="DD141" t="s">
        <v>6</v>
      </c>
      <c r="DE141" t="s">
        <v>6</v>
      </c>
      <c r="DF141">
        <f t="shared" si="58"/>
        <v>0</v>
      </c>
      <c r="DG141">
        <f t="shared" si="59"/>
        <v>0</v>
      </c>
      <c r="DH141">
        <f t="shared" si="60"/>
        <v>0</v>
      </c>
      <c r="DI141">
        <f t="shared" si="61"/>
        <v>0</v>
      </c>
      <c r="DJ141">
        <f t="shared" si="68"/>
        <v>0</v>
      </c>
      <c r="DK141">
        <v>0</v>
      </c>
    </row>
    <row r="142" spans="1:115" x14ac:dyDescent="0.2">
      <c r="A142">
        <f>ROW(Source!A277)</f>
        <v>277</v>
      </c>
      <c r="B142">
        <v>48947497</v>
      </c>
      <c r="C142">
        <v>48948224</v>
      </c>
      <c r="D142">
        <v>46790668</v>
      </c>
      <c r="E142">
        <v>1</v>
      </c>
      <c r="F142">
        <v>1</v>
      </c>
      <c r="G142">
        <v>1</v>
      </c>
      <c r="H142">
        <v>3</v>
      </c>
      <c r="I142" t="s">
        <v>347</v>
      </c>
      <c r="J142" t="s">
        <v>348</v>
      </c>
      <c r="K142" t="s">
        <v>349</v>
      </c>
      <c r="L142">
        <v>1354</v>
      </c>
      <c r="N142">
        <v>1010</v>
      </c>
      <c r="O142" t="s">
        <v>350</v>
      </c>
      <c r="P142" t="s">
        <v>350</v>
      </c>
      <c r="Q142">
        <v>1</v>
      </c>
      <c r="W142">
        <v>0</v>
      </c>
      <c r="X142">
        <v>1128637741</v>
      </c>
      <c r="Y142">
        <f t="shared" si="62"/>
        <v>0</v>
      </c>
      <c r="AA142">
        <v>34.799999999999997</v>
      </c>
      <c r="AB142">
        <v>0</v>
      </c>
      <c r="AC142">
        <v>0</v>
      </c>
      <c r="AD142">
        <v>0</v>
      </c>
      <c r="AE142">
        <v>34.799999999999997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6</v>
      </c>
      <c r="AU142" t="s">
        <v>20</v>
      </c>
      <c r="AV142">
        <v>0</v>
      </c>
      <c r="AW142">
        <v>2</v>
      </c>
      <c r="AX142">
        <v>48948261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ROUND(Y142*Source!I277,9)</f>
        <v>0</v>
      </c>
      <c r="CY142">
        <f t="shared" si="63"/>
        <v>34.799999999999997</v>
      </c>
      <c r="CZ142">
        <f t="shared" si="64"/>
        <v>34.799999999999997</v>
      </c>
      <c r="DA142">
        <f t="shared" si="65"/>
        <v>1</v>
      </c>
      <c r="DB142">
        <f t="shared" si="66"/>
        <v>0</v>
      </c>
      <c r="DC142">
        <f t="shared" si="67"/>
        <v>0</v>
      </c>
      <c r="DD142" t="s">
        <v>6</v>
      </c>
      <c r="DE142" t="s">
        <v>6</v>
      </c>
      <c r="DF142">
        <f t="shared" si="58"/>
        <v>0</v>
      </c>
      <c r="DG142">
        <f t="shared" si="59"/>
        <v>0</v>
      </c>
      <c r="DH142">
        <f t="shared" si="60"/>
        <v>0</v>
      </c>
      <c r="DI142">
        <f t="shared" si="61"/>
        <v>0</v>
      </c>
      <c r="DJ142">
        <f t="shared" si="68"/>
        <v>0</v>
      </c>
      <c r="DK142">
        <v>0</v>
      </c>
    </row>
    <row r="143" spans="1:115" x14ac:dyDescent="0.2">
      <c r="A143">
        <f>ROW(Source!A277)</f>
        <v>277</v>
      </c>
      <c r="B143">
        <v>48947497</v>
      </c>
      <c r="C143">
        <v>48948224</v>
      </c>
      <c r="D143">
        <v>46790670</v>
      </c>
      <c r="E143">
        <v>1</v>
      </c>
      <c r="F143">
        <v>1</v>
      </c>
      <c r="G143">
        <v>1</v>
      </c>
      <c r="H143">
        <v>3</v>
      </c>
      <c r="I143" t="s">
        <v>351</v>
      </c>
      <c r="J143" t="s">
        <v>352</v>
      </c>
      <c r="K143" t="s">
        <v>353</v>
      </c>
      <c r="L143">
        <v>1354</v>
      </c>
      <c r="N143">
        <v>1010</v>
      </c>
      <c r="O143" t="s">
        <v>350</v>
      </c>
      <c r="P143" t="s">
        <v>350</v>
      </c>
      <c r="Q143">
        <v>1</v>
      </c>
      <c r="W143">
        <v>0</v>
      </c>
      <c r="X143">
        <v>604971148</v>
      </c>
      <c r="Y143">
        <f t="shared" si="62"/>
        <v>0</v>
      </c>
      <c r="AA143">
        <v>2.7</v>
      </c>
      <c r="AB143">
        <v>0</v>
      </c>
      <c r="AC143">
        <v>0</v>
      </c>
      <c r="AD143">
        <v>0</v>
      </c>
      <c r="AE143">
        <v>2.7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4</v>
      </c>
      <c r="AU143" t="s">
        <v>20</v>
      </c>
      <c r="AV143">
        <v>0</v>
      </c>
      <c r="AW143">
        <v>2</v>
      </c>
      <c r="AX143">
        <v>48948262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ROUND(Y143*Source!I277,9)</f>
        <v>0</v>
      </c>
      <c r="CY143">
        <f t="shared" si="63"/>
        <v>2.7</v>
      </c>
      <c r="CZ143">
        <f t="shared" si="64"/>
        <v>2.7</v>
      </c>
      <c r="DA143">
        <f t="shared" si="65"/>
        <v>1</v>
      </c>
      <c r="DB143">
        <f t="shared" si="66"/>
        <v>0</v>
      </c>
      <c r="DC143">
        <f t="shared" si="67"/>
        <v>0</v>
      </c>
      <c r="DD143" t="s">
        <v>6</v>
      </c>
      <c r="DE143" t="s">
        <v>6</v>
      </c>
      <c r="DF143">
        <f t="shared" si="58"/>
        <v>0</v>
      </c>
      <c r="DG143">
        <f t="shared" si="59"/>
        <v>0</v>
      </c>
      <c r="DH143">
        <f t="shared" si="60"/>
        <v>0</v>
      </c>
      <c r="DI143">
        <f t="shared" si="61"/>
        <v>0</v>
      </c>
      <c r="DJ143">
        <f t="shared" si="68"/>
        <v>0</v>
      </c>
      <c r="DK143">
        <v>0</v>
      </c>
    </row>
    <row r="144" spans="1:115" x14ac:dyDescent="0.2">
      <c r="A144">
        <f>ROW(Source!A277)</f>
        <v>277</v>
      </c>
      <c r="B144">
        <v>48947497</v>
      </c>
      <c r="C144">
        <v>48948224</v>
      </c>
      <c r="D144">
        <v>46790686</v>
      </c>
      <c r="E144">
        <v>1</v>
      </c>
      <c r="F144">
        <v>1</v>
      </c>
      <c r="G144">
        <v>1</v>
      </c>
      <c r="H144">
        <v>3</v>
      </c>
      <c r="I144" t="s">
        <v>354</v>
      </c>
      <c r="J144" t="s">
        <v>355</v>
      </c>
      <c r="K144" t="s">
        <v>356</v>
      </c>
      <c r="L144">
        <v>1346</v>
      </c>
      <c r="N144">
        <v>1009</v>
      </c>
      <c r="O144" t="s">
        <v>316</v>
      </c>
      <c r="P144" t="s">
        <v>316</v>
      </c>
      <c r="Q144">
        <v>1</v>
      </c>
      <c r="W144">
        <v>0</v>
      </c>
      <c r="X144">
        <v>-550358617</v>
      </c>
      <c r="Y144">
        <f t="shared" si="62"/>
        <v>0</v>
      </c>
      <c r="AA144">
        <v>135</v>
      </c>
      <c r="AB144">
        <v>0</v>
      </c>
      <c r="AC144">
        <v>0</v>
      </c>
      <c r="AD144">
        <v>0</v>
      </c>
      <c r="AE144">
        <v>135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10</v>
      </c>
      <c r="AU144" t="s">
        <v>20</v>
      </c>
      <c r="AV144">
        <v>0</v>
      </c>
      <c r="AW144">
        <v>2</v>
      </c>
      <c r="AX144">
        <v>48948263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ROUND(Y144*Source!I277,9)</f>
        <v>0</v>
      </c>
      <c r="CY144">
        <f t="shared" si="63"/>
        <v>135</v>
      </c>
      <c r="CZ144">
        <f t="shared" si="64"/>
        <v>135</v>
      </c>
      <c r="DA144">
        <f t="shared" si="65"/>
        <v>1</v>
      </c>
      <c r="DB144">
        <f t="shared" si="66"/>
        <v>0</v>
      </c>
      <c r="DC144">
        <f t="shared" si="67"/>
        <v>0</v>
      </c>
      <c r="DD144" t="s">
        <v>6</v>
      </c>
      <c r="DE144" t="s">
        <v>6</v>
      </c>
      <c r="DF144">
        <f t="shared" si="58"/>
        <v>0</v>
      </c>
      <c r="DG144">
        <f t="shared" si="59"/>
        <v>0</v>
      </c>
      <c r="DH144">
        <f t="shared" si="60"/>
        <v>0</v>
      </c>
      <c r="DI144">
        <f t="shared" si="61"/>
        <v>0</v>
      </c>
      <c r="DJ144">
        <f t="shared" si="68"/>
        <v>0</v>
      </c>
      <c r="DK144">
        <v>0</v>
      </c>
    </row>
    <row r="145" spans="1:115" x14ac:dyDescent="0.2">
      <c r="A145">
        <f>ROW(Source!A277)</f>
        <v>277</v>
      </c>
      <c r="B145">
        <v>48947497</v>
      </c>
      <c r="C145">
        <v>48948224</v>
      </c>
      <c r="D145">
        <v>46790784</v>
      </c>
      <c r="E145">
        <v>1</v>
      </c>
      <c r="F145">
        <v>1</v>
      </c>
      <c r="G145">
        <v>1</v>
      </c>
      <c r="H145">
        <v>3</v>
      </c>
      <c r="I145" t="s">
        <v>367</v>
      </c>
      <c r="J145" t="s">
        <v>368</v>
      </c>
      <c r="K145" t="s">
        <v>369</v>
      </c>
      <c r="L145">
        <v>1301</v>
      </c>
      <c r="N145">
        <v>1003</v>
      </c>
      <c r="O145" t="s">
        <v>360</v>
      </c>
      <c r="P145" t="s">
        <v>360</v>
      </c>
      <c r="Q145">
        <v>1</v>
      </c>
      <c r="W145">
        <v>0</v>
      </c>
      <c r="X145">
        <v>1592977687</v>
      </c>
      <c r="Y145">
        <f t="shared" si="62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6</v>
      </c>
      <c r="AT145">
        <v>5</v>
      </c>
      <c r="AU145" t="s">
        <v>20</v>
      </c>
      <c r="AV145">
        <v>0</v>
      </c>
      <c r="AW145">
        <v>2</v>
      </c>
      <c r="AX145">
        <v>48948264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ROUND(Y145*Source!I277,9)</f>
        <v>0</v>
      </c>
      <c r="CY145">
        <f t="shared" si="63"/>
        <v>0</v>
      </c>
      <c r="CZ145">
        <f t="shared" si="64"/>
        <v>0</v>
      </c>
      <c r="DA145">
        <f t="shared" si="65"/>
        <v>1</v>
      </c>
      <c r="DB145">
        <f t="shared" si="66"/>
        <v>0</v>
      </c>
      <c r="DC145">
        <f t="shared" si="67"/>
        <v>0</v>
      </c>
      <c r="DD145" t="s">
        <v>6</v>
      </c>
      <c r="DE145" t="s">
        <v>6</v>
      </c>
      <c r="DF145">
        <f t="shared" si="58"/>
        <v>0</v>
      </c>
      <c r="DG145">
        <f t="shared" si="59"/>
        <v>0</v>
      </c>
      <c r="DH145">
        <f t="shared" si="60"/>
        <v>0</v>
      </c>
      <c r="DI145">
        <f t="shared" si="61"/>
        <v>0</v>
      </c>
      <c r="DJ145">
        <f t="shared" si="68"/>
        <v>0</v>
      </c>
      <c r="DK145">
        <v>0</v>
      </c>
    </row>
    <row r="146" spans="1:115" x14ac:dyDescent="0.2">
      <c r="A146">
        <f>ROW(Source!A277)</f>
        <v>277</v>
      </c>
      <c r="B146">
        <v>48947497</v>
      </c>
      <c r="C146">
        <v>48948224</v>
      </c>
      <c r="D146">
        <v>46790814</v>
      </c>
      <c r="E146">
        <v>1</v>
      </c>
      <c r="F146">
        <v>1</v>
      </c>
      <c r="G146">
        <v>1</v>
      </c>
      <c r="H146">
        <v>3</v>
      </c>
      <c r="I146" t="s">
        <v>370</v>
      </c>
      <c r="J146" t="s">
        <v>371</v>
      </c>
      <c r="K146" t="s">
        <v>372</v>
      </c>
      <c r="L146">
        <v>1301</v>
      </c>
      <c r="N146">
        <v>1003</v>
      </c>
      <c r="O146" t="s">
        <v>360</v>
      </c>
      <c r="P146" t="s">
        <v>360</v>
      </c>
      <c r="Q146">
        <v>1</v>
      </c>
      <c r="W146">
        <v>0</v>
      </c>
      <c r="X146">
        <v>-783320417</v>
      </c>
      <c r="Y146">
        <f t="shared" si="62"/>
        <v>0</v>
      </c>
      <c r="AA146">
        <v>153.5</v>
      </c>
      <c r="AB146">
        <v>0</v>
      </c>
      <c r="AC146">
        <v>0</v>
      </c>
      <c r="AD146">
        <v>0</v>
      </c>
      <c r="AE146">
        <v>153.5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2.4</v>
      </c>
      <c r="AU146" t="s">
        <v>20</v>
      </c>
      <c r="AV146">
        <v>0</v>
      </c>
      <c r="AW146">
        <v>2</v>
      </c>
      <c r="AX146">
        <v>48948265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ROUND(Y146*Source!I277,9)</f>
        <v>0</v>
      </c>
      <c r="CY146">
        <f t="shared" si="63"/>
        <v>153.5</v>
      </c>
      <c r="CZ146">
        <f t="shared" si="64"/>
        <v>153.5</v>
      </c>
      <c r="DA146">
        <f t="shared" si="65"/>
        <v>1</v>
      </c>
      <c r="DB146">
        <f t="shared" si="66"/>
        <v>0</v>
      </c>
      <c r="DC146">
        <f t="shared" si="67"/>
        <v>0</v>
      </c>
      <c r="DD146" t="s">
        <v>6</v>
      </c>
      <c r="DE146" t="s">
        <v>6</v>
      </c>
      <c r="DF146">
        <f t="shared" si="58"/>
        <v>0</v>
      </c>
      <c r="DG146">
        <f t="shared" si="59"/>
        <v>0</v>
      </c>
      <c r="DH146">
        <f t="shared" si="60"/>
        <v>0</v>
      </c>
      <c r="DI146">
        <f t="shared" si="61"/>
        <v>0</v>
      </c>
      <c r="DJ146">
        <f t="shared" si="68"/>
        <v>0</v>
      </c>
      <c r="DK146">
        <v>0</v>
      </c>
    </row>
    <row r="147" spans="1:115" x14ac:dyDescent="0.2">
      <c r="A147">
        <f>ROW(Source!A277)</f>
        <v>277</v>
      </c>
      <c r="B147">
        <v>48947497</v>
      </c>
      <c r="C147">
        <v>48948224</v>
      </c>
      <c r="D147">
        <v>46790946</v>
      </c>
      <c r="E147">
        <v>1</v>
      </c>
      <c r="F147">
        <v>1</v>
      </c>
      <c r="G147">
        <v>1</v>
      </c>
      <c r="H147">
        <v>3</v>
      </c>
      <c r="I147" t="s">
        <v>364</v>
      </c>
      <c r="J147" t="s">
        <v>365</v>
      </c>
      <c r="K147" t="s">
        <v>366</v>
      </c>
      <c r="L147">
        <v>1354</v>
      </c>
      <c r="N147">
        <v>1010</v>
      </c>
      <c r="O147" t="s">
        <v>350</v>
      </c>
      <c r="P147" t="s">
        <v>350</v>
      </c>
      <c r="Q147">
        <v>1</v>
      </c>
      <c r="W147">
        <v>0</v>
      </c>
      <c r="X147">
        <v>1679018197</v>
      </c>
      <c r="Y147">
        <f t="shared" si="62"/>
        <v>0</v>
      </c>
      <c r="AA147">
        <v>1.6</v>
      </c>
      <c r="AB147">
        <v>0</v>
      </c>
      <c r="AC147">
        <v>0</v>
      </c>
      <c r="AD147">
        <v>0</v>
      </c>
      <c r="AE147">
        <v>1.6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2</v>
      </c>
      <c r="AU147" t="s">
        <v>20</v>
      </c>
      <c r="AV147">
        <v>0</v>
      </c>
      <c r="AW147">
        <v>2</v>
      </c>
      <c r="AX147">
        <v>48948266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ROUND(Y147*Source!I277,9)</f>
        <v>0</v>
      </c>
      <c r="CY147">
        <f t="shared" si="63"/>
        <v>1.6</v>
      </c>
      <c r="CZ147">
        <f t="shared" si="64"/>
        <v>1.6</v>
      </c>
      <c r="DA147">
        <f t="shared" si="65"/>
        <v>1</v>
      </c>
      <c r="DB147">
        <f t="shared" si="66"/>
        <v>0</v>
      </c>
      <c r="DC147">
        <f t="shared" si="67"/>
        <v>0</v>
      </c>
      <c r="DD147" t="s">
        <v>6</v>
      </c>
      <c r="DE147" t="s">
        <v>6</v>
      </c>
      <c r="DF147">
        <f t="shared" si="58"/>
        <v>0</v>
      </c>
      <c r="DG147">
        <f t="shared" si="59"/>
        <v>0</v>
      </c>
      <c r="DH147">
        <f t="shared" si="60"/>
        <v>0</v>
      </c>
      <c r="DI147">
        <f t="shared" si="61"/>
        <v>0</v>
      </c>
      <c r="DJ147">
        <f t="shared" si="68"/>
        <v>0</v>
      </c>
      <c r="DK147">
        <v>0</v>
      </c>
    </row>
    <row r="148" spans="1:115" x14ac:dyDescent="0.2">
      <c r="A148">
        <f>ROW(Source!A278)</f>
        <v>278</v>
      </c>
      <c r="B148">
        <v>48947497</v>
      </c>
      <c r="C148">
        <v>48948267</v>
      </c>
      <c r="D148">
        <v>46789914</v>
      </c>
      <c r="E148">
        <v>1</v>
      </c>
      <c r="F148">
        <v>1</v>
      </c>
      <c r="G148">
        <v>1</v>
      </c>
      <c r="H148">
        <v>1</v>
      </c>
      <c r="I148" t="s">
        <v>301</v>
      </c>
      <c r="J148" t="s">
        <v>6</v>
      </c>
      <c r="K148" t="s">
        <v>302</v>
      </c>
      <c r="L148">
        <v>1369</v>
      </c>
      <c r="N148">
        <v>1013</v>
      </c>
      <c r="O148" t="s">
        <v>303</v>
      </c>
      <c r="P148" t="s">
        <v>303</v>
      </c>
      <c r="Q148">
        <v>1</v>
      </c>
      <c r="W148">
        <v>0</v>
      </c>
      <c r="X148">
        <v>1283279319</v>
      </c>
      <c r="Y148">
        <f>(AT148*1.05)</f>
        <v>42.388500000000001</v>
      </c>
      <c r="AA148">
        <v>0</v>
      </c>
      <c r="AB148">
        <v>0</v>
      </c>
      <c r="AC148">
        <v>0</v>
      </c>
      <c r="AD148">
        <v>173.4</v>
      </c>
      <c r="AE148">
        <v>0</v>
      </c>
      <c r="AF148">
        <v>0</v>
      </c>
      <c r="AG148">
        <v>0</v>
      </c>
      <c r="AH148">
        <v>173.4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40.369999999999997</v>
      </c>
      <c r="AU148" t="s">
        <v>21</v>
      </c>
      <c r="AV148">
        <v>1</v>
      </c>
      <c r="AW148">
        <v>2</v>
      </c>
      <c r="AX148">
        <v>48948289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ROUND(Y148*Source!I278,9)</f>
        <v>42.388500000000001</v>
      </c>
      <c r="CY148">
        <f>AD148</f>
        <v>173.4</v>
      </c>
      <c r="CZ148">
        <f>AH148</f>
        <v>173.4</v>
      </c>
      <c r="DA148">
        <f>AL148</f>
        <v>1</v>
      </c>
      <c r="DB148">
        <f>ROUND((ROUND(AT148*CZ148,2)*1.05),2)</f>
        <v>7350.17</v>
      </c>
      <c r="DC148">
        <f>ROUND((ROUND(AT148*AG148,2)*1.05),2)</f>
        <v>0</v>
      </c>
      <c r="DD148" t="s">
        <v>6</v>
      </c>
      <c r="DE148" t="s">
        <v>6</v>
      </c>
      <c r="DF148">
        <f t="shared" si="58"/>
        <v>0</v>
      </c>
      <c r="DG148">
        <f t="shared" si="59"/>
        <v>0</v>
      </c>
      <c r="DH148">
        <f t="shared" si="60"/>
        <v>0</v>
      </c>
      <c r="DI148">
        <f t="shared" si="61"/>
        <v>7350</v>
      </c>
      <c r="DJ148">
        <f>DI148</f>
        <v>7350</v>
      </c>
      <c r="DK148">
        <v>0</v>
      </c>
    </row>
    <row r="149" spans="1:115" x14ac:dyDescent="0.2">
      <c r="A149">
        <f>ROW(Source!A278)</f>
        <v>278</v>
      </c>
      <c r="B149">
        <v>48947497</v>
      </c>
      <c r="C149">
        <v>48948267</v>
      </c>
      <c r="D149">
        <v>46789932</v>
      </c>
      <c r="E149">
        <v>1</v>
      </c>
      <c r="F149">
        <v>1</v>
      </c>
      <c r="G149">
        <v>1</v>
      </c>
      <c r="H149">
        <v>1</v>
      </c>
      <c r="I149" t="s">
        <v>304</v>
      </c>
      <c r="J149" t="s">
        <v>6</v>
      </c>
      <c r="K149" t="s">
        <v>305</v>
      </c>
      <c r="L149">
        <v>1369</v>
      </c>
      <c r="N149">
        <v>1013</v>
      </c>
      <c r="O149" t="s">
        <v>303</v>
      </c>
      <c r="P149" t="s">
        <v>303</v>
      </c>
      <c r="Q149">
        <v>1</v>
      </c>
      <c r="W149">
        <v>0</v>
      </c>
      <c r="X149">
        <v>-2064397674</v>
      </c>
      <c r="Y149">
        <f>(AT149*1.05)</f>
        <v>21.220500000000001</v>
      </c>
      <c r="AA149">
        <v>0</v>
      </c>
      <c r="AB149">
        <v>0</v>
      </c>
      <c r="AC149">
        <v>0</v>
      </c>
      <c r="AD149">
        <v>173.4</v>
      </c>
      <c r="AE149">
        <v>0</v>
      </c>
      <c r="AF149">
        <v>0</v>
      </c>
      <c r="AG149">
        <v>0</v>
      </c>
      <c r="AH149">
        <v>173.4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20.21</v>
      </c>
      <c r="AU149" t="s">
        <v>21</v>
      </c>
      <c r="AV149">
        <v>2</v>
      </c>
      <c r="AW149">
        <v>2</v>
      </c>
      <c r="AX149">
        <v>48948290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ROUND(Y149*Source!I278,9)</f>
        <v>21.220500000000001</v>
      </c>
      <c r="CY149">
        <f>AD149</f>
        <v>173.4</v>
      </c>
      <c r="CZ149">
        <f>AH149</f>
        <v>173.4</v>
      </c>
      <c r="DA149">
        <f>AL149</f>
        <v>1</v>
      </c>
      <c r="DB149">
        <f>ROUND((ROUND(AT149*CZ149,2)*1.05),2)</f>
        <v>3679.63</v>
      </c>
      <c r="DC149">
        <f>ROUND((ROUND(AT149*AG149,2)*1.05),2)</f>
        <v>0</v>
      </c>
      <c r="DD149" t="s">
        <v>6</v>
      </c>
      <c r="DE149" t="s">
        <v>6</v>
      </c>
      <c r="DF149">
        <f t="shared" si="58"/>
        <v>0</v>
      </c>
      <c r="DG149">
        <f t="shared" si="59"/>
        <v>0</v>
      </c>
      <c r="DH149">
        <f t="shared" si="60"/>
        <v>0</v>
      </c>
      <c r="DI149">
        <f t="shared" si="61"/>
        <v>3680</v>
      </c>
      <c r="DJ149">
        <f>DI149</f>
        <v>3680</v>
      </c>
      <c r="DK149">
        <v>0</v>
      </c>
    </row>
    <row r="150" spans="1:115" x14ac:dyDescent="0.2">
      <c r="A150">
        <f>ROW(Source!A278)</f>
        <v>278</v>
      </c>
      <c r="B150">
        <v>48947497</v>
      </c>
      <c r="C150">
        <v>48948267</v>
      </c>
      <c r="D150">
        <v>46790266</v>
      </c>
      <c r="E150">
        <v>1</v>
      </c>
      <c r="F150">
        <v>1</v>
      </c>
      <c r="G150">
        <v>1</v>
      </c>
      <c r="H150">
        <v>2</v>
      </c>
      <c r="I150" t="s">
        <v>306</v>
      </c>
      <c r="J150" t="s">
        <v>307</v>
      </c>
      <c r="K150" t="s">
        <v>308</v>
      </c>
      <c r="L150">
        <v>1368</v>
      </c>
      <c r="N150">
        <v>1011</v>
      </c>
      <c r="O150" t="s">
        <v>309</v>
      </c>
      <c r="P150" t="s">
        <v>309</v>
      </c>
      <c r="Q150">
        <v>1</v>
      </c>
      <c r="W150">
        <v>0</v>
      </c>
      <c r="X150">
        <v>-294894390</v>
      </c>
      <c r="Y150">
        <f>(AT150*1.05)</f>
        <v>1.5750000000000002</v>
      </c>
      <c r="AA150">
        <v>0</v>
      </c>
      <c r="AB150">
        <v>111.1</v>
      </c>
      <c r="AC150">
        <v>0</v>
      </c>
      <c r="AD150">
        <v>0</v>
      </c>
      <c r="AE150">
        <v>0</v>
      </c>
      <c r="AF150">
        <v>111.1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1.5</v>
      </c>
      <c r="AU150" t="s">
        <v>21</v>
      </c>
      <c r="AV150">
        <v>0</v>
      </c>
      <c r="AW150">
        <v>2</v>
      </c>
      <c r="AX150">
        <v>48948291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ROUND(Y150*Source!I278,9)</f>
        <v>1.575</v>
      </c>
      <c r="CY150">
        <f>AB150</f>
        <v>111.1</v>
      </c>
      <c r="CZ150">
        <f>AF150</f>
        <v>111.1</v>
      </c>
      <c r="DA150">
        <f>AJ150</f>
        <v>1</v>
      </c>
      <c r="DB150">
        <f>ROUND((ROUND(AT150*CZ150,2)*1.05),2)</f>
        <v>174.98</v>
      </c>
      <c r="DC150">
        <f>ROUND((ROUND(AT150*AG150,2)*1.05),2)</f>
        <v>0</v>
      </c>
      <c r="DD150" t="s">
        <v>6</v>
      </c>
      <c r="DE150" t="s">
        <v>6</v>
      </c>
      <c r="DF150">
        <f t="shared" si="58"/>
        <v>0</v>
      </c>
      <c r="DG150">
        <f t="shared" si="59"/>
        <v>175</v>
      </c>
      <c r="DH150">
        <f t="shared" si="60"/>
        <v>0</v>
      </c>
      <c r="DI150">
        <f t="shared" si="61"/>
        <v>0</v>
      </c>
      <c r="DJ150">
        <f>DG150</f>
        <v>175</v>
      </c>
      <c r="DK150">
        <v>0</v>
      </c>
    </row>
    <row r="151" spans="1:115" x14ac:dyDescent="0.2">
      <c r="A151">
        <f>ROW(Source!A278)</f>
        <v>278</v>
      </c>
      <c r="B151">
        <v>48947497</v>
      </c>
      <c r="C151">
        <v>48948267</v>
      </c>
      <c r="D151">
        <v>46790290</v>
      </c>
      <c r="E151">
        <v>1</v>
      </c>
      <c r="F151">
        <v>1</v>
      </c>
      <c r="G151">
        <v>1</v>
      </c>
      <c r="H151">
        <v>2</v>
      </c>
      <c r="I151" t="s">
        <v>310</v>
      </c>
      <c r="J151" t="s">
        <v>311</v>
      </c>
      <c r="K151" t="s">
        <v>312</v>
      </c>
      <c r="L151">
        <v>1368</v>
      </c>
      <c r="N151">
        <v>1011</v>
      </c>
      <c r="O151" t="s">
        <v>309</v>
      </c>
      <c r="P151" t="s">
        <v>309</v>
      </c>
      <c r="Q151">
        <v>1</v>
      </c>
      <c r="W151">
        <v>0</v>
      </c>
      <c r="X151">
        <v>797123984</v>
      </c>
      <c r="Y151">
        <f>(AT151*1.05)</f>
        <v>21.220500000000001</v>
      </c>
      <c r="AA151">
        <v>0</v>
      </c>
      <c r="AB151">
        <v>1121.8</v>
      </c>
      <c r="AC151">
        <v>0</v>
      </c>
      <c r="AD151">
        <v>0</v>
      </c>
      <c r="AE151">
        <v>0</v>
      </c>
      <c r="AF151">
        <v>1121.8000000000002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20.21</v>
      </c>
      <c r="AU151" t="s">
        <v>21</v>
      </c>
      <c r="AV151">
        <v>0</v>
      </c>
      <c r="AW151">
        <v>2</v>
      </c>
      <c r="AX151">
        <v>48948292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ROUND(Y151*Source!I278,9)</f>
        <v>21.220500000000001</v>
      </c>
      <c r="CY151">
        <f>AB151</f>
        <v>1121.8</v>
      </c>
      <c r="CZ151">
        <f>AF151</f>
        <v>1121.8000000000002</v>
      </c>
      <c r="DA151">
        <f>AJ151</f>
        <v>1</v>
      </c>
      <c r="DB151">
        <f>ROUND((ROUND(AT151*CZ151,2)*1.05),2)</f>
        <v>23805.16</v>
      </c>
      <c r="DC151">
        <f>ROUND((ROUND(AT151*AG151,2)*1.05),2)</f>
        <v>0</v>
      </c>
      <c r="DD151" t="s">
        <v>6</v>
      </c>
      <c r="DE151" t="s">
        <v>6</v>
      </c>
      <c r="DF151">
        <f t="shared" si="58"/>
        <v>0</v>
      </c>
      <c r="DG151">
        <f t="shared" si="59"/>
        <v>23805</v>
      </c>
      <c r="DH151">
        <f t="shared" si="60"/>
        <v>0</v>
      </c>
      <c r="DI151">
        <f t="shared" si="61"/>
        <v>0</v>
      </c>
      <c r="DJ151">
        <f>DG151</f>
        <v>23805</v>
      </c>
      <c r="DK151">
        <v>0</v>
      </c>
    </row>
    <row r="152" spans="1:115" x14ac:dyDescent="0.2">
      <c r="A152">
        <f>ROW(Source!A278)</f>
        <v>278</v>
      </c>
      <c r="B152">
        <v>48947497</v>
      </c>
      <c r="C152">
        <v>48948267</v>
      </c>
      <c r="D152">
        <v>46790297</v>
      </c>
      <c r="E152">
        <v>1</v>
      </c>
      <c r="F152">
        <v>1</v>
      </c>
      <c r="G152">
        <v>1</v>
      </c>
      <c r="H152">
        <v>3</v>
      </c>
      <c r="I152" t="s">
        <v>313</v>
      </c>
      <c r="J152" t="s">
        <v>314</v>
      </c>
      <c r="K152" t="s">
        <v>315</v>
      </c>
      <c r="L152">
        <v>1346</v>
      </c>
      <c r="N152">
        <v>1009</v>
      </c>
      <c r="O152" t="s">
        <v>316</v>
      </c>
      <c r="P152" t="s">
        <v>316</v>
      </c>
      <c r="Q152">
        <v>1</v>
      </c>
      <c r="W152">
        <v>0</v>
      </c>
      <c r="X152">
        <v>-349399145</v>
      </c>
      <c r="Y152">
        <f t="shared" ref="Y152:Y168" si="69">(AT152*0)</f>
        <v>0</v>
      </c>
      <c r="AA152">
        <v>400</v>
      </c>
      <c r="AB152">
        <v>0</v>
      </c>
      <c r="AC152">
        <v>0</v>
      </c>
      <c r="AD152">
        <v>0</v>
      </c>
      <c r="AE152">
        <v>400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0.1</v>
      </c>
      <c r="AU152" t="s">
        <v>20</v>
      </c>
      <c r="AV152">
        <v>0</v>
      </c>
      <c r="AW152">
        <v>2</v>
      </c>
      <c r="AX152">
        <v>48948293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ROUND(Y152*Source!I278,9)</f>
        <v>0</v>
      </c>
      <c r="CY152">
        <f t="shared" ref="CY152:CY168" si="70">AA152</f>
        <v>400</v>
      </c>
      <c r="CZ152">
        <f t="shared" ref="CZ152:CZ168" si="71">AE152</f>
        <v>400</v>
      </c>
      <c r="DA152">
        <f t="shared" ref="DA152:DA168" si="72">AI152</f>
        <v>1</v>
      </c>
      <c r="DB152">
        <f t="shared" ref="DB152:DB168" si="73">ROUND((ROUND(AT152*CZ152,2)*0),2)</f>
        <v>0</v>
      </c>
      <c r="DC152">
        <f t="shared" ref="DC152:DC168" si="74">ROUND((ROUND(AT152*AG152,2)*0),2)</f>
        <v>0</v>
      </c>
      <c r="DD152" t="s">
        <v>6</v>
      </c>
      <c r="DE152" t="s">
        <v>6</v>
      </c>
      <c r="DF152">
        <f t="shared" si="58"/>
        <v>0</v>
      </c>
      <c r="DG152">
        <f t="shared" si="59"/>
        <v>0</v>
      </c>
      <c r="DH152">
        <f t="shared" si="60"/>
        <v>0</v>
      </c>
      <c r="DI152">
        <f t="shared" si="61"/>
        <v>0</v>
      </c>
      <c r="DJ152">
        <f t="shared" ref="DJ152:DJ168" si="75">DF152</f>
        <v>0</v>
      </c>
      <c r="DK152">
        <v>0</v>
      </c>
    </row>
    <row r="153" spans="1:115" x14ac:dyDescent="0.2">
      <c r="A153">
        <f>ROW(Source!A278)</f>
        <v>278</v>
      </c>
      <c r="B153">
        <v>48947497</v>
      </c>
      <c r="C153">
        <v>48948267</v>
      </c>
      <c r="D153">
        <v>46790309</v>
      </c>
      <c r="E153">
        <v>1</v>
      </c>
      <c r="F153">
        <v>1</v>
      </c>
      <c r="G153">
        <v>1</v>
      </c>
      <c r="H153">
        <v>3</v>
      </c>
      <c r="I153" t="s">
        <v>317</v>
      </c>
      <c r="J153" t="s">
        <v>318</v>
      </c>
      <c r="K153" t="s">
        <v>319</v>
      </c>
      <c r="L153">
        <v>1346</v>
      </c>
      <c r="N153">
        <v>1009</v>
      </c>
      <c r="O153" t="s">
        <v>316</v>
      </c>
      <c r="P153" t="s">
        <v>316</v>
      </c>
      <c r="Q153">
        <v>1</v>
      </c>
      <c r="W153">
        <v>0</v>
      </c>
      <c r="X153">
        <v>492124750</v>
      </c>
      <c r="Y153">
        <f t="shared" si="69"/>
        <v>0</v>
      </c>
      <c r="AA153">
        <v>89.8</v>
      </c>
      <c r="AB153">
        <v>0</v>
      </c>
      <c r="AC153">
        <v>0</v>
      </c>
      <c r="AD153">
        <v>0</v>
      </c>
      <c r="AE153">
        <v>89.8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0.4</v>
      </c>
      <c r="AU153" t="s">
        <v>20</v>
      </c>
      <c r="AV153">
        <v>0</v>
      </c>
      <c r="AW153">
        <v>2</v>
      </c>
      <c r="AX153">
        <v>48948294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ROUND(Y153*Source!I278,9)</f>
        <v>0</v>
      </c>
      <c r="CY153">
        <f t="shared" si="70"/>
        <v>89.8</v>
      </c>
      <c r="CZ153">
        <f t="shared" si="71"/>
        <v>89.8</v>
      </c>
      <c r="DA153">
        <f t="shared" si="72"/>
        <v>1</v>
      </c>
      <c r="DB153">
        <f t="shared" si="73"/>
        <v>0</v>
      </c>
      <c r="DC153">
        <f t="shared" si="74"/>
        <v>0</v>
      </c>
      <c r="DD153" t="s">
        <v>6</v>
      </c>
      <c r="DE153" t="s">
        <v>6</v>
      </c>
      <c r="DF153">
        <f t="shared" si="58"/>
        <v>0</v>
      </c>
      <c r="DG153">
        <f t="shared" si="59"/>
        <v>0</v>
      </c>
      <c r="DH153">
        <f t="shared" si="60"/>
        <v>0</v>
      </c>
      <c r="DI153">
        <f t="shared" si="61"/>
        <v>0</v>
      </c>
      <c r="DJ153">
        <f t="shared" si="75"/>
        <v>0</v>
      </c>
      <c r="DK153">
        <v>0</v>
      </c>
    </row>
    <row r="154" spans="1:115" x14ac:dyDescent="0.2">
      <c r="A154">
        <f>ROW(Source!A278)</f>
        <v>278</v>
      </c>
      <c r="B154">
        <v>48947497</v>
      </c>
      <c r="C154">
        <v>48948267</v>
      </c>
      <c r="D154">
        <v>46790406</v>
      </c>
      <c r="E154">
        <v>1</v>
      </c>
      <c r="F154">
        <v>1</v>
      </c>
      <c r="G154">
        <v>1</v>
      </c>
      <c r="H154">
        <v>3</v>
      </c>
      <c r="I154" t="s">
        <v>320</v>
      </c>
      <c r="J154" t="s">
        <v>321</v>
      </c>
      <c r="K154" t="s">
        <v>322</v>
      </c>
      <c r="L154">
        <v>1346</v>
      </c>
      <c r="N154">
        <v>1009</v>
      </c>
      <c r="O154" t="s">
        <v>316</v>
      </c>
      <c r="P154" t="s">
        <v>316</v>
      </c>
      <c r="Q154">
        <v>1</v>
      </c>
      <c r="W154">
        <v>0</v>
      </c>
      <c r="X154">
        <v>1952580421</v>
      </c>
      <c r="Y154">
        <f t="shared" si="69"/>
        <v>0</v>
      </c>
      <c r="AA154">
        <v>156.6</v>
      </c>
      <c r="AB154">
        <v>0</v>
      </c>
      <c r="AC154">
        <v>0</v>
      </c>
      <c r="AD154">
        <v>0</v>
      </c>
      <c r="AE154">
        <v>156.6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0.02</v>
      </c>
      <c r="AU154" t="s">
        <v>20</v>
      </c>
      <c r="AV154">
        <v>0</v>
      </c>
      <c r="AW154">
        <v>2</v>
      </c>
      <c r="AX154">
        <v>48948295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ROUND(Y154*Source!I278,9)</f>
        <v>0</v>
      </c>
      <c r="CY154">
        <f t="shared" si="70"/>
        <v>156.6</v>
      </c>
      <c r="CZ154">
        <f t="shared" si="71"/>
        <v>156.6</v>
      </c>
      <c r="DA154">
        <f t="shared" si="72"/>
        <v>1</v>
      </c>
      <c r="DB154">
        <f t="shared" si="73"/>
        <v>0</v>
      </c>
      <c r="DC154">
        <f t="shared" si="74"/>
        <v>0</v>
      </c>
      <c r="DD154" t="s">
        <v>6</v>
      </c>
      <c r="DE154" t="s">
        <v>6</v>
      </c>
      <c r="DF154">
        <f t="shared" si="58"/>
        <v>0</v>
      </c>
      <c r="DG154">
        <f t="shared" si="59"/>
        <v>0</v>
      </c>
      <c r="DH154">
        <f t="shared" si="60"/>
        <v>0</v>
      </c>
      <c r="DI154">
        <f t="shared" si="61"/>
        <v>0</v>
      </c>
      <c r="DJ154">
        <f t="shared" si="75"/>
        <v>0</v>
      </c>
      <c r="DK154">
        <v>0</v>
      </c>
    </row>
    <row r="155" spans="1:115" x14ac:dyDescent="0.2">
      <c r="A155">
        <f>ROW(Source!A278)</f>
        <v>278</v>
      </c>
      <c r="B155">
        <v>48947497</v>
      </c>
      <c r="C155">
        <v>48948267</v>
      </c>
      <c r="D155">
        <v>46790412</v>
      </c>
      <c r="E155">
        <v>1</v>
      </c>
      <c r="F155">
        <v>1</v>
      </c>
      <c r="G155">
        <v>1</v>
      </c>
      <c r="H155">
        <v>3</v>
      </c>
      <c r="I155" t="s">
        <v>323</v>
      </c>
      <c r="J155" t="s">
        <v>324</v>
      </c>
      <c r="K155" t="s">
        <v>325</v>
      </c>
      <c r="L155">
        <v>1346</v>
      </c>
      <c r="N155">
        <v>1009</v>
      </c>
      <c r="O155" t="s">
        <v>316</v>
      </c>
      <c r="P155" t="s">
        <v>316</v>
      </c>
      <c r="Q155">
        <v>1</v>
      </c>
      <c r="W155">
        <v>0</v>
      </c>
      <c r="X155">
        <v>1911357452</v>
      </c>
      <c r="Y155">
        <f t="shared" si="69"/>
        <v>0</v>
      </c>
      <c r="AA155">
        <v>223.1</v>
      </c>
      <c r="AB155">
        <v>0</v>
      </c>
      <c r="AC155">
        <v>0</v>
      </c>
      <c r="AD155">
        <v>0</v>
      </c>
      <c r="AE155">
        <v>223.1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1.8</v>
      </c>
      <c r="AU155" t="s">
        <v>20</v>
      </c>
      <c r="AV155">
        <v>0</v>
      </c>
      <c r="AW155">
        <v>2</v>
      </c>
      <c r="AX155">
        <v>48948296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ROUND(Y155*Source!I278,9)</f>
        <v>0</v>
      </c>
      <c r="CY155">
        <f t="shared" si="70"/>
        <v>223.1</v>
      </c>
      <c r="CZ155">
        <f t="shared" si="71"/>
        <v>223.1</v>
      </c>
      <c r="DA155">
        <f t="shared" si="72"/>
        <v>1</v>
      </c>
      <c r="DB155">
        <f t="shared" si="73"/>
        <v>0</v>
      </c>
      <c r="DC155">
        <f t="shared" si="74"/>
        <v>0</v>
      </c>
      <c r="DD155" t="s">
        <v>6</v>
      </c>
      <c r="DE155" t="s">
        <v>6</v>
      </c>
      <c r="DF155">
        <f t="shared" si="58"/>
        <v>0</v>
      </c>
      <c r="DG155">
        <f t="shared" si="59"/>
        <v>0</v>
      </c>
      <c r="DH155">
        <f t="shared" si="60"/>
        <v>0</v>
      </c>
      <c r="DI155">
        <f t="shared" si="61"/>
        <v>0</v>
      </c>
      <c r="DJ155">
        <f t="shared" si="75"/>
        <v>0</v>
      </c>
      <c r="DK155">
        <v>0</v>
      </c>
    </row>
    <row r="156" spans="1:115" x14ac:dyDescent="0.2">
      <c r="A156">
        <f>ROW(Source!A278)</f>
        <v>278</v>
      </c>
      <c r="B156">
        <v>48947497</v>
      </c>
      <c r="C156">
        <v>48948267</v>
      </c>
      <c r="D156">
        <v>46790452</v>
      </c>
      <c r="E156">
        <v>1</v>
      </c>
      <c r="F156">
        <v>1</v>
      </c>
      <c r="G156">
        <v>1</v>
      </c>
      <c r="H156">
        <v>3</v>
      </c>
      <c r="I156" t="s">
        <v>326</v>
      </c>
      <c r="J156" t="s">
        <v>327</v>
      </c>
      <c r="K156" t="s">
        <v>328</v>
      </c>
      <c r="L156">
        <v>1346</v>
      </c>
      <c r="N156">
        <v>1009</v>
      </c>
      <c r="O156" t="s">
        <v>316</v>
      </c>
      <c r="P156" t="s">
        <v>316</v>
      </c>
      <c r="Q156">
        <v>1</v>
      </c>
      <c r="W156">
        <v>0</v>
      </c>
      <c r="X156">
        <v>-684192935</v>
      </c>
      <c r="Y156">
        <f t="shared" si="69"/>
        <v>0</v>
      </c>
      <c r="AA156">
        <v>47.5</v>
      </c>
      <c r="AB156">
        <v>0</v>
      </c>
      <c r="AC156">
        <v>0</v>
      </c>
      <c r="AD156">
        <v>0</v>
      </c>
      <c r="AE156">
        <v>47.5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0.08</v>
      </c>
      <c r="AU156" t="s">
        <v>20</v>
      </c>
      <c r="AV156">
        <v>0</v>
      </c>
      <c r="AW156">
        <v>2</v>
      </c>
      <c r="AX156">
        <v>48948297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ROUND(Y156*Source!I278,9)</f>
        <v>0</v>
      </c>
      <c r="CY156">
        <f t="shared" si="70"/>
        <v>47.5</v>
      </c>
      <c r="CZ156">
        <f t="shared" si="71"/>
        <v>47.5</v>
      </c>
      <c r="DA156">
        <f t="shared" si="72"/>
        <v>1</v>
      </c>
      <c r="DB156">
        <f t="shared" si="73"/>
        <v>0</v>
      </c>
      <c r="DC156">
        <f t="shared" si="74"/>
        <v>0</v>
      </c>
      <c r="DD156" t="s">
        <v>6</v>
      </c>
      <c r="DE156" t="s">
        <v>6</v>
      </c>
      <c r="DF156">
        <f t="shared" si="58"/>
        <v>0</v>
      </c>
      <c r="DG156">
        <f t="shared" si="59"/>
        <v>0</v>
      </c>
      <c r="DH156">
        <f t="shared" si="60"/>
        <v>0</v>
      </c>
      <c r="DI156">
        <f t="shared" si="61"/>
        <v>0</v>
      </c>
      <c r="DJ156">
        <f t="shared" si="75"/>
        <v>0</v>
      </c>
      <c r="DK156">
        <v>0</v>
      </c>
    </row>
    <row r="157" spans="1:115" x14ac:dyDescent="0.2">
      <c r="A157">
        <f>ROW(Source!A278)</f>
        <v>278</v>
      </c>
      <c r="B157">
        <v>48947497</v>
      </c>
      <c r="C157">
        <v>48948267</v>
      </c>
      <c r="D157">
        <v>46790517</v>
      </c>
      <c r="E157">
        <v>1</v>
      </c>
      <c r="F157">
        <v>1</v>
      </c>
      <c r="G157">
        <v>1</v>
      </c>
      <c r="H157">
        <v>3</v>
      </c>
      <c r="I157" t="s">
        <v>329</v>
      </c>
      <c r="J157" t="s">
        <v>330</v>
      </c>
      <c r="K157" t="s">
        <v>331</v>
      </c>
      <c r="L157">
        <v>1346</v>
      </c>
      <c r="N157">
        <v>1009</v>
      </c>
      <c r="O157" t="s">
        <v>316</v>
      </c>
      <c r="P157" t="s">
        <v>316</v>
      </c>
      <c r="Q157">
        <v>1</v>
      </c>
      <c r="W157">
        <v>0</v>
      </c>
      <c r="X157">
        <v>-980320017</v>
      </c>
      <c r="Y157">
        <f t="shared" si="69"/>
        <v>0</v>
      </c>
      <c r="AA157">
        <v>56.7</v>
      </c>
      <c r="AB157">
        <v>0</v>
      </c>
      <c r="AC157">
        <v>0</v>
      </c>
      <c r="AD157">
        <v>0</v>
      </c>
      <c r="AE157">
        <v>56.7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0.91</v>
      </c>
      <c r="AU157" t="s">
        <v>20</v>
      </c>
      <c r="AV157">
        <v>0</v>
      </c>
      <c r="AW157">
        <v>2</v>
      </c>
      <c r="AX157">
        <v>48948298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ROUND(Y157*Source!I278,9)</f>
        <v>0</v>
      </c>
      <c r="CY157">
        <f t="shared" si="70"/>
        <v>56.7</v>
      </c>
      <c r="CZ157">
        <f t="shared" si="71"/>
        <v>56.7</v>
      </c>
      <c r="DA157">
        <f t="shared" si="72"/>
        <v>1</v>
      </c>
      <c r="DB157">
        <f t="shared" si="73"/>
        <v>0</v>
      </c>
      <c r="DC157">
        <f t="shared" si="74"/>
        <v>0</v>
      </c>
      <c r="DD157" t="s">
        <v>6</v>
      </c>
      <c r="DE157" t="s">
        <v>6</v>
      </c>
      <c r="DF157">
        <f t="shared" si="58"/>
        <v>0</v>
      </c>
      <c r="DG157">
        <f t="shared" si="59"/>
        <v>0</v>
      </c>
      <c r="DH157">
        <f t="shared" si="60"/>
        <v>0</v>
      </c>
      <c r="DI157">
        <f t="shared" si="61"/>
        <v>0</v>
      </c>
      <c r="DJ157">
        <f t="shared" si="75"/>
        <v>0</v>
      </c>
      <c r="DK157">
        <v>0</v>
      </c>
    </row>
    <row r="158" spans="1:115" x14ac:dyDescent="0.2">
      <c r="A158">
        <f>ROW(Source!A278)</f>
        <v>278</v>
      </c>
      <c r="B158">
        <v>48947497</v>
      </c>
      <c r="C158">
        <v>48948267</v>
      </c>
      <c r="D158">
        <v>46790534</v>
      </c>
      <c r="E158">
        <v>1</v>
      </c>
      <c r="F158">
        <v>1</v>
      </c>
      <c r="G158">
        <v>1</v>
      </c>
      <c r="H158">
        <v>3</v>
      </c>
      <c r="I158" t="s">
        <v>332</v>
      </c>
      <c r="J158" t="s">
        <v>333</v>
      </c>
      <c r="K158" t="s">
        <v>334</v>
      </c>
      <c r="L158">
        <v>1346</v>
      </c>
      <c r="N158">
        <v>1009</v>
      </c>
      <c r="O158" t="s">
        <v>316</v>
      </c>
      <c r="P158" t="s">
        <v>316</v>
      </c>
      <c r="Q158">
        <v>1</v>
      </c>
      <c r="W158">
        <v>0</v>
      </c>
      <c r="X158">
        <v>713343866</v>
      </c>
      <c r="Y158">
        <f t="shared" si="69"/>
        <v>0</v>
      </c>
      <c r="AA158">
        <v>617</v>
      </c>
      <c r="AB158">
        <v>0</v>
      </c>
      <c r="AC158">
        <v>0</v>
      </c>
      <c r="AD158">
        <v>0</v>
      </c>
      <c r="AE158">
        <v>617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0.7</v>
      </c>
      <c r="AU158" t="s">
        <v>20</v>
      </c>
      <c r="AV158">
        <v>0</v>
      </c>
      <c r="AW158">
        <v>2</v>
      </c>
      <c r="AX158">
        <v>48948299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ROUND(Y158*Source!I278,9)</f>
        <v>0</v>
      </c>
      <c r="CY158">
        <f t="shared" si="70"/>
        <v>617</v>
      </c>
      <c r="CZ158">
        <f t="shared" si="71"/>
        <v>617</v>
      </c>
      <c r="DA158">
        <f t="shared" si="72"/>
        <v>1</v>
      </c>
      <c r="DB158">
        <f t="shared" si="73"/>
        <v>0</v>
      </c>
      <c r="DC158">
        <f t="shared" si="74"/>
        <v>0</v>
      </c>
      <c r="DD158" t="s">
        <v>6</v>
      </c>
      <c r="DE158" t="s">
        <v>6</v>
      </c>
      <c r="DF158">
        <f t="shared" si="58"/>
        <v>0</v>
      </c>
      <c r="DG158">
        <f t="shared" si="59"/>
        <v>0</v>
      </c>
      <c r="DH158">
        <f t="shared" si="60"/>
        <v>0</v>
      </c>
      <c r="DI158">
        <f t="shared" si="61"/>
        <v>0</v>
      </c>
      <c r="DJ158">
        <f t="shared" si="75"/>
        <v>0</v>
      </c>
      <c r="DK158">
        <v>0</v>
      </c>
    </row>
    <row r="159" spans="1:115" x14ac:dyDescent="0.2">
      <c r="A159">
        <f>ROW(Source!A278)</f>
        <v>278</v>
      </c>
      <c r="B159">
        <v>48947497</v>
      </c>
      <c r="C159">
        <v>48948267</v>
      </c>
      <c r="D159">
        <v>46790535</v>
      </c>
      <c r="E159">
        <v>1</v>
      </c>
      <c r="F159">
        <v>1</v>
      </c>
      <c r="G159">
        <v>1</v>
      </c>
      <c r="H159">
        <v>3</v>
      </c>
      <c r="I159" t="s">
        <v>335</v>
      </c>
      <c r="J159" t="s">
        <v>336</v>
      </c>
      <c r="K159" t="s">
        <v>337</v>
      </c>
      <c r="L159">
        <v>1346</v>
      </c>
      <c r="N159">
        <v>1009</v>
      </c>
      <c r="O159" t="s">
        <v>316</v>
      </c>
      <c r="P159" t="s">
        <v>316</v>
      </c>
      <c r="Q159">
        <v>1</v>
      </c>
      <c r="W159">
        <v>0</v>
      </c>
      <c r="X159">
        <v>-1122722381</v>
      </c>
      <c r="Y159">
        <f t="shared" si="69"/>
        <v>0</v>
      </c>
      <c r="AA159">
        <v>560</v>
      </c>
      <c r="AB159">
        <v>0</v>
      </c>
      <c r="AC159">
        <v>0</v>
      </c>
      <c r="AD159">
        <v>0</v>
      </c>
      <c r="AE159">
        <v>560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1.06</v>
      </c>
      <c r="AU159" t="s">
        <v>20</v>
      </c>
      <c r="AV159">
        <v>0</v>
      </c>
      <c r="AW159">
        <v>2</v>
      </c>
      <c r="AX159">
        <v>48948300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ROUND(Y159*Source!I278,9)</f>
        <v>0</v>
      </c>
      <c r="CY159">
        <f t="shared" si="70"/>
        <v>560</v>
      </c>
      <c r="CZ159">
        <f t="shared" si="71"/>
        <v>560</v>
      </c>
      <c r="DA159">
        <f t="shared" si="72"/>
        <v>1</v>
      </c>
      <c r="DB159">
        <f t="shared" si="73"/>
        <v>0</v>
      </c>
      <c r="DC159">
        <f t="shared" si="74"/>
        <v>0</v>
      </c>
      <c r="DD159" t="s">
        <v>6</v>
      </c>
      <c r="DE159" t="s">
        <v>6</v>
      </c>
      <c r="DF159">
        <f t="shared" si="58"/>
        <v>0</v>
      </c>
      <c r="DG159">
        <f t="shared" si="59"/>
        <v>0</v>
      </c>
      <c r="DH159">
        <f t="shared" si="60"/>
        <v>0</v>
      </c>
      <c r="DI159">
        <f t="shared" si="61"/>
        <v>0</v>
      </c>
      <c r="DJ159">
        <f t="shared" si="75"/>
        <v>0</v>
      </c>
      <c r="DK159">
        <v>0</v>
      </c>
    </row>
    <row r="160" spans="1:115" x14ac:dyDescent="0.2">
      <c r="A160">
        <f>ROW(Source!A278)</f>
        <v>278</v>
      </c>
      <c r="B160">
        <v>48947497</v>
      </c>
      <c r="C160">
        <v>48948267</v>
      </c>
      <c r="D160">
        <v>46790550</v>
      </c>
      <c r="E160">
        <v>1</v>
      </c>
      <c r="F160">
        <v>1</v>
      </c>
      <c r="G160">
        <v>1</v>
      </c>
      <c r="H160">
        <v>3</v>
      </c>
      <c r="I160" t="s">
        <v>338</v>
      </c>
      <c r="J160" t="s">
        <v>339</v>
      </c>
      <c r="K160" t="s">
        <v>340</v>
      </c>
      <c r="L160">
        <v>1346</v>
      </c>
      <c r="N160">
        <v>1009</v>
      </c>
      <c r="O160" t="s">
        <v>316</v>
      </c>
      <c r="P160" t="s">
        <v>316</v>
      </c>
      <c r="Q160">
        <v>1</v>
      </c>
      <c r="W160">
        <v>0</v>
      </c>
      <c r="X160">
        <v>1585358622</v>
      </c>
      <c r="Y160">
        <f t="shared" si="69"/>
        <v>0</v>
      </c>
      <c r="AA160">
        <v>137</v>
      </c>
      <c r="AB160">
        <v>0</v>
      </c>
      <c r="AC160">
        <v>0</v>
      </c>
      <c r="AD160">
        <v>0</v>
      </c>
      <c r="AE160">
        <v>137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7</v>
      </c>
      <c r="AU160" t="s">
        <v>20</v>
      </c>
      <c r="AV160">
        <v>0</v>
      </c>
      <c r="AW160">
        <v>2</v>
      </c>
      <c r="AX160">
        <v>48948301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ROUND(Y160*Source!I278,9)</f>
        <v>0</v>
      </c>
      <c r="CY160">
        <f t="shared" si="70"/>
        <v>137</v>
      </c>
      <c r="CZ160">
        <f t="shared" si="71"/>
        <v>137</v>
      </c>
      <c r="DA160">
        <f t="shared" si="72"/>
        <v>1</v>
      </c>
      <c r="DB160">
        <f t="shared" si="73"/>
        <v>0</v>
      </c>
      <c r="DC160">
        <f t="shared" si="74"/>
        <v>0</v>
      </c>
      <c r="DD160" t="s">
        <v>6</v>
      </c>
      <c r="DE160" t="s">
        <v>6</v>
      </c>
      <c r="DF160">
        <f t="shared" si="58"/>
        <v>0</v>
      </c>
      <c r="DG160">
        <f t="shared" si="59"/>
        <v>0</v>
      </c>
      <c r="DH160">
        <f t="shared" si="60"/>
        <v>0</v>
      </c>
      <c r="DI160">
        <f t="shared" si="61"/>
        <v>0</v>
      </c>
      <c r="DJ160">
        <f t="shared" si="75"/>
        <v>0</v>
      </c>
      <c r="DK160">
        <v>0</v>
      </c>
    </row>
    <row r="161" spans="1:115" x14ac:dyDescent="0.2">
      <c r="A161">
        <f>ROW(Source!A278)</f>
        <v>278</v>
      </c>
      <c r="B161">
        <v>48947497</v>
      </c>
      <c r="C161">
        <v>48948267</v>
      </c>
      <c r="D161">
        <v>46790634</v>
      </c>
      <c r="E161">
        <v>1</v>
      </c>
      <c r="F161">
        <v>1</v>
      </c>
      <c r="G161">
        <v>1</v>
      </c>
      <c r="H161">
        <v>3</v>
      </c>
      <c r="I161" t="s">
        <v>341</v>
      </c>
      <c r="J161" t="s">
        <v>342</v>
      </c>
      <c r="K161" t="s">
        <v>343</v>
      </c>
      <c r="L161">
        <v>1346</v>
      </c>
      <c r="N161">
        <v>1009</v>
      </c>
      <c r="O161" t="s">
        <v>316</v>
      </c>
      <c r="P161" t="s">
        <v>316</v>
      </c>
      <c r="Q161">
        <v>1</v>
      </c>
      <c r="W161">
        <v>0</v>
      </c>
      <c r="X161">
        <v>571059557</v>
      </c>
      <c r="Y161">
        <f t="shared" si="69"/>
        <v>0</v>
      </c>
      <c r="AA161">
        <v>700</v>
      </c>
      <c r="AB161">
        <v>0</v>
      </c>
      <c r="AC161">
        <v>0</v>
      </c>
      <c r="AD161">
        <v>0</v>
      </c>
      <c r="AE161">
        <v>700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0.04</v>
      </c>
      <c r="AU161" t="s">
        <v>20</v>
      </c>
      <c r="AV161">
        <v>0</v>
      </c>
      <c r="AW161">
        <v>2</v>
      </c>
      <c r="AX161">
        <v>48948302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ROUND(Y161*Source!I278,9)</f>
        <v>0</v>
      </c>
      <c r="CY161">
        <f t="shared" si="70"/>
        <v>700</v>
      </c>
      <c r="CZ161">
        <f t="shared" si="71"/>
        <v>700</v>
      </c>
      <c r="DA161">
        <f t="shared" si="72"/>
        <v>1</v>
      </c>
      <c r="DB161">
        <f t="shared" si="73"/>
        <v>0</v>
      </c>
      <c r="DC161">
        <f t="shared" si="74"/>
        <v>0</v>
      </c>
      <c r="DD161" t="s">
        <v>6</v>
      </c>
      <c r="DE161" t="s">
        <v>6</v>
      </c>
      <c r="DF161">
        <f t="shared" ref="DF161:DF175" si="76">ROUND(AE161*CX161,0)</f>
        <v>0</v>
      </c>
      <c r="DG161">
        <f t="shared" ref="DG161:DG175" si="77">ROUND(AF161*CX161,0)</f>
        <v>0</v>
      </c>
      <c r="DH161">
        <f t="shared" ref="DH161:DH175" si="78">ROUND(AG161*CX161,0)</f>
        <v>0</v>
      </c>
      <c r="DI161">
        <f t="shared" ref="DI161:DI175" si="79">ROUND(AH161*CX161,0)</f>
        <v>0</v>
      </c>
      <c r="DJ161">
        <f t="shared" si="75"/>
        <v>0</v>
      </c>
      <c r="DK161">
        <v>0</v>
      </c>
    </row>
    <row r="162" spans="1:115" x14ac:dyDescent="0.2">
      <c r="A162">
        <f>ROW(Source!A278)</f>
        <v>278</v>
      </c>
      <c r="B162">
        <v>48947497</v>
      </c>
      <c r="C162">
        <v>48948267</v>
      </c>
      <c r="D162">
        <v>46790655</v>
      </c>
      <c r="E162">
        <v>1</v>
      </c>
      <c r="F162">
        <v>1</v>
      </c>
      <c r="G162">
        <v>1</v>
      </c>
      <c r="H162">
        <v>3</v>
      </c>
      <c r="I162" t="s">
        <v>344</v>
      </c>
      <c r="J162" t="s">
        <v>345</v>
      </c>
      <c r="K162" t="s">
        <v>346</v>
      </c>
      <c r="L162">
        <v>1346</v>
      </c>
      <c r="N162">
        <v>1009</v>
      </c>
      <c r="O162" t="s">
        <v>316</v>
      </c>
      <c r="P162" t="s">
        <v>316</v>
      </c>
      <c r="Q162">
        <v>1</v>
      </c>
      <c r="W162">
        <v>0</v>
      </c>
      <c r="X162">
        <v>-1005099923</v>
      </c>
      <c r="Y162">
        <f t="shared" si="69"/>
        <v>0</v>
      </c>
      <c r="AA162">
        <v>150.80000000000001</v>
      </c>
      <c r="AB162">
        <v>0</v>
      </c>
      <c r="AC162">
        <v>0</v>
      </c>
      <c r="AD162">
        <v>0</v>
      </c>
      <c r="AE162">
        <v>150.80000000000001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2</v>
      </c>
      <c r="AU162" t="s">
        <v>20</v>
      </c>
      <c r="AV162">
        <v>0</v>
      </c>
      <c r="AW162">
        <v>2</v>
      </c>
      <c r="AX162">
        <v>48948303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ROUND(Y162*Source!I278,9)</f>
        <v>0</v>
      </c>
      <c r="CY162">
        <f t="shared" si="70"/>
        <v>150.80000000000001</v>
      </c>
      <c r="CZ162">
        <f t="shared" si="71"/>
        <v>150.80000000000001</v>
      </c>
      <c r="DA162">
        <f t="shared" si="72"/>
        <v>1</v>
      </c>
      <c r="DB162">
        <f t="shared" si="73"/>
        <v>0</v>
      </c>
      <c r="DC162">
        <f t="shared" si="74"/>
        <v>0</v>
      </c>
      <c r="DD162" t="s">
        <v>6</v>
      </c>
      <c r="DE162" t="s">
        <v>6</v>
      </c>
      <c r="DF162">
        <f t="shared" si="76"/>
        <v>0</v>
      </c>
      <c r="DG162">
        <f t="shared" si="77"/>
        <v>0</v>
      </c>
      <c r="DH162">
        <f t="shared" si="78"/>
        <v>0</v>
      </c>
      <c r="DI162">
        <f t="shared" si="79"/>
        <v>0</v>
      </c>
      <c r="DJ162">
        <f t="shared" si="75"/>
        <v>0</v>
      </c>
      <c r="DK162">
        <v>0</v>
      </c>
    </row>
    <row r="163" spans="1:115" x14ac:dyDescent="0.2">
      <c r="A163">
        <f>ROW(Source!A278)</f>
        <v>278</v>
      </c>
      <c r="B163">
        <v>48947497</v>
      </c>
      <c r="C163">
        <v>48948267</v>
      </c>
      <c r="D163">
        <v>46790668</v>
      </c>
      <c r="E163">
        <v>1</v>
      </c>
      <c r="F163">
        <v>1</v>
      </c>
      <c r="G163">
        <v>1</v>
      </c>
      <c r="H163">
        <v>3</v>
      </c>
      <c r="I163" t="s">
        <v>347</v>
      </c>
      <c r="J163" t="s">
        <v>348</v>
      </c>
      <c r="K163" t="s">
        <v>349</v>
      </c>
      <c r="L163">
        <v>1354</v>
      </c>
      <c r="N163">
        <v>1010</v>
      </c>
      <c r="O163" t="s">
        <v>350</v>
      </c>
      <c r="P163" t="s">
        <v>350</v>
      </c>
      <c r="Q163">
        <v>1</v>
      </c>
      <c r="W163">
        <v>0</v>
      </c>
      <c r="X163">
        <v>1128637741</v>
      </c>
      <c r="Y163">
        <f t="shared" si="69"/>
        <v>0</v>
      </c>
      <c r="AA163">
        <v>34.799999999999997</v>
      </c>
      <c r="AB163">
        <v>0</v>
      </c>
      <c r="AC163">
        <v>0</v>
      </c>
      <c r="AD163">
        <v>0</v>
      </c>
      <c r="AE163">
        <v>34.799999999999997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6</v>
      </c>
      <c r="AU163" t="s">
        <v>20</v>
      </c>
      <c r="AV163">
        <v>0</v>
      </c>
      <c r="AW163">
        <v>2</v>
      </c>
      <c r="AX163">
        <v>48948304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ROUND(Y163*Source!I278,9)</f>
        <v>0</v>
      </c>
      <c r="CY163">
        <f t="shared" si="70"/>
        <v>34.799999999999997</v>
      </c>
      <c r="CZ163">
        <f t="shared" si="71"/>
        <v>34.799999999999997</v>
      </c>
      <c r="DA163">
        <f t="shared" si="72"/>
        <v>1</v>
      </c>
      <c r="DB163">
        <f t="shared" si="73"/>
        <v>0</v>
      </c>
      <c r="DC163">
        <f t="shared" si="74"/>
        <v>0</v>
      </c>
      <c r="DD163" t="s">
        <v>6</v>
      </c>
      <c r="DE163" t="s">
        <v>6</v>
      </c>
      <c r="DF163">
        <f t="shared" si="76"/>
        <v>0</v>
      </c>
      <c r="DG163">
        <f t="shared" si="77"/>
        <v>0</v>
      </c>
      <c r="DH163">
        <f t="shared" si="78"/>
        <v>0</v>
      </c>
      <c r="DI163">
        <f t="shared" si="79"/>
        <v>0</v>
      </c>
      <c r="DJ163">
        <f t="shared" si="75"/>
        <v>0</v>
      </c>
      <c r="DK163">
        <v>0</v>
      </c>
    </row>
    <row r="164" spans="1:115" x14ac:dyDescent="0.2">
      <c r="A164">
        <f>ROW(Source!A278)</f>
        <v>278</v>
      </c>
      <c r="B164">
        <v>48947497</v>
      </c>
      <c r="C164">
        <v>48948267</v>
      </c>
      <c r="D164">
        <v>46790670</v>
      </c>
      <c r="E164">
        <v>1</v>
      </c>
      <c r="F164">
        <v>1</v>
      </c>
      <c r="G164">
        <v>1</v>
      </c>
      <c r="H164">
        <v>3</v>
      </c>
      <c r="I164" t="s">
        <v>351</v>
      </c>
      <c r="J164" t="s">
        <v>352</v>
      </c>
      <c r="K164" t="s">
        <v>353</v>
      </c>
      <c r="L164">
        <v>1354</v>
      </c>
      <c r="N164">
        <v>1010</v>
      </c>
      <c r="O164" t="s">
        <v>350</v>
      </c>
      <c r="P164" t="s">
        <v>350</v>
      </c>
      <c r="Q164">
        <v>1</v>
      </c>
      <c r="W164">
        <v>0</v>
      </c>
      <c r="X164">
        <v>604971148</v>
      </c>
      <c r="Y164">
        <f t="shared" si="69"/>
        <v>0</v>
      </c>
      <c r="AA164">
        <v>2.7</v>
      </c>
      <c r="AB164">
        <v>0</v>
      </c>
      <c r="AC164">
        <v>0</v>
      </c>
      <c r="AD164">
        <v>0</v>
      </c>
      <c r="AE164">
        <v>2.7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4</v>
      </c>
      <c r="AU164" t="s">
        <v>20</v>
      </c>
      <c r="AV164">
        <v>0</v>
      </c>
      <c r="AW164">
        <v>2</v>
      </c>
      <c r="AX164">
        <v>48948305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ROUND(Y164*Source!I278,9)</f>
        <v>0</v>
      </c>
      <c r="CY164">
        <f t="shared" si="70"/>
        <v>2.7</v>
      </c>
      <c r="CZ164">
        <f t="shared" si="71"/>
        <v>2.7</v>
      </c>
      <c r="DA164">
        <f t="shared" si="72"/>
        <v>1</v>
      </c>
      <c r="DB164">
        <f t="shared" si="73"/>
        <v>0</v>
      </c>
      <c r="DC164">
        <f t="shared" si="74"/>
        <v>0</v>
      </c>
      <c r="DD164" t="s">
        <v>6</v>
      </c>
      <c r="DE164" t="s">
        <v>6</v>
      </c>
      <c r="DF164">
        <f t="shared" si="76"/>
        <v>0</v>
      </c>
      <c r="DG164">
        <f t="shared" si="77"/>
        <v>0</v>
      </c>
      <c r="DH164">
        <f t="shared" si="78"/>
        <v>0</v>
      </c>
      <c r="DI164">
        <f t="shared" si="79"/>
        <v>0</v>
      </c>
      <c r="DJ164">
        <f t="shared" si="75"/>
        <v>0</v>
      </c>
      <c r="DK164">
        <v>0</v>
      </c>
    </row>
    <row r="165" spans="1:115" x14ac:dyDescent="0.2">
      <c r="A165">
        <f>ROW(Source!A278)</f>
        <v>278</v>
      </c>
      <c r="B165">
        <v>48947497</v>
      </c>
      <c r="C165">
        <v>48948267</v>
      </c>
      <c r="D165">
        <v>46790686</v>
      </c>
      <c r="E165">
        <v>1</v>
      </c>
      <c r="F165">
        <v>1</v>
      </c>
      <c r="G165">
        <v>1</v>
      </c>
      <c r="H165">
        <v>3</v>
      </c>
      <c r="I165" t="s">
        <v>354</v>
      </c>
      <c r="J165" t="s">
        <v>355</v>
      </c>
      <c r="K165" t="s">
        <v>356</v>
      </c>
      <c r="L165">
        <v>1346</v>
      </c>
      <c r="N165">
        <v>1009</v>
      </c>
      <c r="O165" t="s">
        <v>316</v>
      </c>
      <c r="P165" t="s">
        <v>316</v>
      </c>
      <c r="Q165">
        <v>1</v>
      </c>
      <c r="W165">
        <v>0</v>
      </c>
      <c r="X165">
        <v>-550358617</v>
      </c>
      <c r="Y165">
        <f t="shared" si="69"/>
        <v>0</v>
      </c>
      <c r="AA165">
        <v>135</v>
      </c>
      <c r="AB165">
        <v>0</v>
      </c>
      <c r="AC165">
        <v>0</v>
      </c>
      <c r="AD165">
        <v>0</v>
      </c>
      <c r="AE165">
        <v>135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10</v>
      </c>
      <c r="AU165" t="s">
        <v>20</v>
      </c>
      <c r="AV165">
        <v>0</v>
      </c>
      <c r="AW165">
        <v>2</v>
      </c>
      <c r="AX165">
        <v>48948306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ROUND(Y165*Source!I278,9)</f>
        <v>0</v>
      </c>
      <c r="CY165">
        <f t="shared" si="70"/>
        <v>135</v>
      </c>
      <c r="CZ165">
        <f t="shared" si="71"/>
        <v>135</v>
      </c>
      <c r="DA165">
        <f t="shared" si="72"/>
        <v>1</v>
      </c>
      <c r="DB165">
        <f t="shared" si="73"/>
        <v>0</v>
      </c>
      <c r="DC165">
        <f t="shared" si="74"/>
        <v>0</v>
      </c>
      <c r="DD165" t="s">
        <v>6</v>
      </c>
      <c r="DE165" t="s">
        <v>6</v>
      </c>
      <c r="DF165">
        <f t="shared" si="76"/>
        <v>0</v>
      </c>
      <c r="DG165">
        <f t="shared" si="77"/>
        <v>0</v>
      </c>
      <c r="DH165">
        <f t="shared" si="78"/>
        <v>0</v>
      </c>
      <c r="DI165">
        <f t="shared" si="79"/>
        <v>0</v>
      </c>
      <c r="DJ165">
        <f t="shared" si="75"/>
        <v>0</v>
      </c>
      <c r="DK165">
        <v>0</v>
      </c>
    </row>
    <row r="166" spans="1:115" x14ac:dyDescent="0.2">
      <c r="A166">
        <f>ROW(Source!A278)</f>
        <v>278</v>
      </c>
      <c r="B166">
        <v>48947497</v>
      </c>
      <c r="C166">
        <v>48948267</v>
      </c>
      <c r="D166">
        <v>46790784</v>
      </c>
      <c r="E166">
        <v>1</v>
      </c>
      <c r="F166">
        <v>1</v>
      </c>
      <c r="G166">
        <v>1</v>
      </c>
      <c r="H166">
        <v>3</v>
      </c>
      <c r="I166" t="s">
        <v>367</v>
      </c>
      <c r="J166" t="s">
        <v>368</v>
      </c>
      <c r="K166" t="s">
        <v>369</v>
      </c>
      <c r="L166">
        <v>1301</v>
      </c>
      <c r="N166">
        <v>1003</v>
      </c>
      <c r="O166" t="s">
        <v>360</v>
      </c>
      <c r="P166" t="s">
        <v>360</v>
      </c>
      <c r="Q166">
        <v>1</v>
      </c>
      <c r="W166">
        <v>0</v>
      </c>
      <c r="X166">
        <v>1592977687</v>
      </c>
      <c r="Y166">
        <f t="shared" si="69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6</v>
      </c>
      <c r="AT166">
        <v>5</v>
      </c>
      <c r="AU166" t="s">
        <v>20</v>
      </c>
      <c r="AV166">
        <v>0</v>
      </c>
      <c r="AW166">
        <v>2</v>
      </c>
      <c r="AX166">
        <v>48948307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ROUND(Y166*Source!I278,9)</f>
        <v>0</v>
      </c>
      <c r="CY166">
        <f t="shared" si="70"/>
        <v>0</v>
      </c>
      <c r="CZ166">
        <f t="shared" si="71"/>
        <v>0</v>
      </c>
      <c r="DA166">
        <f t="shared" si="72"/>
        <v>1</v>
      </c>
      <c r="DB166">
        <f t="shared" si="73"/>
        <v>0</v>
      </c>
      <c r="DC166">
        <f t="shared" si="74"/>
        <v>0</v>
      </c>
      <c r="DD166" t="s">
        <v>6</v>
      </c>
      <c r="DE166" t="s">
        <v>6</v>
      </c>
      <c r="DF166">
        <f t="shared" si="76"/>
        <v>0</v>
      </c>
      <c r="DG166">
        <f t="shared" si="77"/>
        <v>0</v>
      </c>
      <c r="DH166">
        <f t="shared" si="78"/>
        <v>0</v>
      </c>
      <c r="DI166">
        <f t="shared" si="79"/>
        <v>0</v>
      </c>
      <c r="DJ166">
        <f t="shared" si="75"/>
        <v>0</v>
      </c>
      <c r="DK166">
        <v>0</v>
      </c>
    </row>
    <row r="167" spans="1:115" x14ac:dyDescent="0.2">
      <c r="A167">
        <f>ROW(Source!A278)</f>
        <v>278</v>
      </c>
      <c r="B167">
        <v>48947497</v>
      </c>
      <c r="C167">
        <v>48948267</v>
      </c>
      <c r="D167">
        <v>46790814</v>
      </c>
      <c r="E167">
        <v>1</v>
      </c>
      <c r="F167">
        <v>1</v>
      </c>
      <c r="G167">
        <v>1</v>
      </c>
      <c r="H167">
        <v>3</v>
      </c>
      <c r="I167" t="s">
        <v>370</v>
      </c>
      <c r="J167" t="s">
        <v>371</v>
      </c>
      <c r="K167" t="s">
        <v>372</v>
      </c>
      <c r="L167">
        <v>1301</v>
      </c>
      <c r="N167">
        <v>1003</v>
      </c>
      <c r="O167" t="s">
        <v>360</v>
      </c>
      <c r="P167" t="s">
        <v>360</v>
      </c>
      <c r="Q167">
        <v>1</v>
      </c>
      <c r="W167">
        <v>0</v>
      </c>
      <c r="X167">
        <v>-783320417</v>
      </c>
      <c r="Y167">
        <f t="shared" si="69"/>
        <v>0</v>
      </c>
      <c r="AA167">
        <v>153.5</v>
      </c>
      <c r="AB167">
        <v>0</v>
      </c>
      <c r="AC167">
        <v>0</v>
      </c>
      <c r="AD167">
        <v>0</v>
      </c>
      <c r="AE167">
        <v>153.5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2.4</v>
      </c>
      <c r="AU167" t="s">
        <v>20</v>
      </c>
      <c r="AV167">
        <v>0</v>
      </c>
      <c r="AW167">
        <v>2</v>
      </c>
      <c r="AX167">
        <v>48948308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ROUND(Y167*Source!I278,9)</f>
        <v>0</v>
      </c>
      <c r="CY167">
        <f t="shared" si="70"/>
        <v>153.5</v>
      </c>
      <c r="CZ167">
        <f t="shared" si="71"/>
        <v>153.5</v>
      </c>
      <c r="DA167">
        <f t="shared" si="72"/>
        <v>1</v>
      </c>
      <c r="DB167">
        <f t="shared" si="73"/>
        <v>0</v>
      </c>
      <c r="DC167">
        <f t="shared" si="74"/>
        <v>0</v>
      </c>
      <c r="DD167" t="s">
        <v>6</v>
      </c>
      <c r="DE167" t="s">
        <v>6</v>
      </c>
      <c r="DF167">
        <f t="shared" si="76"/>
        <v>0</v>
      </c>
      <c r="DG167">
        <f t="shared" si="77"/>
        <v>0</v>
      </c>
      <c r="DH167">
        <f t="shared" si="78"/>
        <v>0</v>
      </c>
      <c r="DI167">
        <f t="shared" si="79"/>
        <v>0</v>
      </c>
      <c r="DJ167">
        <f t="shared" si="75"/>
        <v>0</v>
      </c>
      <c r="DK167">
        <v>0</v>
      </c>
    </row>
    <row r="168" spans="1:115" x14ac:dyDescent="0.2">
      <c r="A168">
        <f>ROW(Source!A278)</f>
        <v>278</v>
      </c>
      <c r="B168">
        <v>48947497</v>
      </c>
      <c r="C168">
        <v>48948267</v>
      </c>
      <c r="D168">
        <v>46790946</v>
      </c>
      <c r="E168">
        <v>1</v>
      </c>
      <c r="F168">
        <v>1</v>
      </c>
      <c r="G168">
        <v>1</v>
      </c>
      <c r="H168">
        <v>3</v>
      </c>
      <c r="I168" t="s">
        <v>364</v>
      </c>
      <c r="J168" t="s">
        <v>365</v>
      </c>
      <c r="K168" t="s">
        <v>366</v>
      </c>
      <c r="L168">
        <v>1354</v>
      </c>
      <c r="N168">
        <v>1010</v>
      </c>
      <c r="O168" t="s">
        <v>350</v>
      </c>
      <c r="P168" t="s">
        <v>350</v>
      </c>
      <c r="Q168">
        <v>1</v>
      </c>
      <c r="W168">
        <v>0</v>
      </c>
      <c r="X168">
        <v>1679018197</v>
      </c>
      <c r="Y168">
        <f t="shared" si="69"/>
        <v>0</v>
      </c>
      <c r="AA168">
        <v>1.6</v>
      </c>
      <c r="AB168">
        <v>0</v>
      </c>
      <c r="AC168">
        <v>0</v>
      </c>
      <c r="AD168">
        <v>0</v>
      </c>
      <c r="AE168">
        <v>1.6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2</v>
      </c>
      <c r="AU168" t="s">
        <v>20</v>
      </c>
      <c r="AV168">
        <v>0</v>
      </c>
      <c r="AW168">
        <v>2</v>
      </c>
      <c r="AX168">
        <v>48948309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ROUND(Y168*Source!I278,9)</f>
        <v>0</v>
      </c>
      <c r="CY168">
        <f t="shared" si="70"/>
        <v>1.6</v>
      </c>
      <c r="CZ168">
        <f t="shared" si="71"/>
        <v>1.6</v>
      </c>
      <c r="DA168">
        <f t="shared" si="72"/>
        <v>1</v>
      </c>
      <c r="DB168">
        <f t="shared" si="73"/>
        <v>0</v>
      </c>
      <c r="DC168">
        <f t="shared" si="74"/>
        <v>0</v>
      </c>
      <c r="DD168" t="s">
        <v>6</v>
      </c>
      <c r="DE168" t="s">
        <v>6</v>
      </c>
      <c r="DF168">
        <f t="shared" si="76"/>
        <v>0</v>
      </c>
      <c r="DG168">
        <f t="shared" si="77"/>
        <v>0</v>
      </c>
      <c r="DH168">
        <f t="shared" si="78"/>
        <v>0</v>
      </c>
      <c r="DI168">
        <f t="shared" si="79"/>
        <v>0</v>
      </c>
      <c r="DJ168">
        <f t="shared" si="75"/>
        <v>0</v>
      </c>
      <c r="DK168">
        <v>0</v>
      </c>
    </row>
    <row r="169" spans="1:115" x14ac:dyDescent="0.2">
      <c r="A169">
        <f>ROW(Source!A359)</f>
        <v>359</v>
      </c>
      <c r="B169">
        <v>48947497</v>
      </c>
      <c r="C169">
        <v>48948310</v>
      </c>
      <c r="D169">
        <v>46790266</v>
      </c>
      <c r="E169">
        <v>1</v>
      </c>
      <c r="F169">
        <v>1</v>
      </c>
      <c r="G169">
        <v>1</v>
      </c>
      <c r="H169">
        <v>2</v>
      </c>
      <c r="I169" t="s">
        <v>306</v>
      </c>
      <c r="J169" t="s">
        <v>307</v>
      </c>
      <c r="K169" t="s">
        <v>308</v>
      </c>
      <c r="L169">
        <v>1368</v>
      </c>
      <c r="N169">
        <v>1011</v>
      </c>
      <c r="O169" t="s">
        <v>309</v>
      </c>
      <c r="P169" t="s">
        <v>309</v>
      </c>
      <c r="Q169">
        <v>1</v>
      </c>
      <c r="W169">
        <v>0</v>
      </c>
      <c r="X169">
        <v>-294894390</v>
      </c>
      <c r="Y169">
        <f>AT169</f>
        <v>1.03</v>
      </c>
      <c r="AA169">
        <v>0</v>
      </c>
      <c r="AB169">
        <v>111.1</v>
      </c>
      <c r="AC169">
        <v>0</v>
      </c>
      <c r="AD169">
        <v>0</v>
      </c>
      <c r="AE169">
        <v>0</v>
      </c>
      <c r="AF169">
        <v>111.1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1.03</v>
      </c>
      <c r="AU169" t="s">
        <v>6</v>
      </c>
      <c r="AV169">
        <v>0</v>
      </c>
      <c r="AW169">
        <v>2</v>
      </c>
      <c r="AX169">
        <v>48948312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ROUND(Y169*Source!I359,9)</f>
        <v>0.69010000000000005</v>
      </c>
      <c r="CY169">
        <f>AB169</f>
        <v>111.1</v>
      </c>
      <c r="CZ169">
        <f>AF169</f>
        <v>111.1</v>
      </c>
      <c r="DA169">
        <f>AJ169</f>
        <v>1</v>
      </c>
      <c r="DB169">
        <f>ROUND(ROUND(AT169*CZ169,2),2)</f>
        <v>114.43</v>
      </c>
      <c r="DC169">
        <f>ROUND(ROUND(AT169*AG169,2),2)</f>
        <v>0</v>
      </c>
      <c r="DD169" t="s">
        <v>6</v>
      </c>
      <c r="DE169" t="s">
        <v>6</v>
      </c>
      <c r="DF169">
        <f t="shared" si="76"/>
        <v>0</v>
      </c>
      <c r="DG169">
        <f t="shared" si="77"/>
        <v>77</v>
      </c>
      <c r="DH169">
        <f t="shared" si="78"/>
        <v>0</v>
      </c>
      <c r="DI169">
        <f t="shared" si="79"/>
        <v>0</v>
      </c>
      <c r="DJ169">
        <f>DG169</f>
        <v>77</v>
      </c>
      <c r="DK169">
        <v>0</v>
      </c>
    </row>
    <row r="170" spans="1:115" x14ac:dyDescent="0.2">
      <c r="A170">
        <f>ROW(Source!A440)</f>
        <v>440</v>
      </c>
      <c r="B170">
        <v>48947497</v>
      </c>
      <c r="C170">
        <v>48948313</v>
      </c>
      <c r="D170">
        <v>46789914</v>
      </c>
      <c r="E170">
        <v>1</v>
      </c>
      <c r="F170">
        <v>1</v>
      </c>
      <c r="G170">
        <v>1</v>
      </c>
      <c r="H170">
        <v>1</v>
      </c>
      <c r="I170" t="s">
        <v>301</v>
      </c>
      <c r="J170" t="s">
        <v>6</v>
      </c>
      <c r="K170" t="s">
        <v>302</v>
      </c>
      <c r="L170">
        <v>1369</v>
      </c>
      <c r="N170">
        <v>1013</v>
      </c>
      <c r="O170" t="s">
        <v>303</v>
      </c>
      <c r="P170" t="s">
        <v>303</v>
      </c>
      <c r="Q170">
        <v>1</v>
      </c>
      <c r="W170">
        <v>0</v>
      </c>
      <c r="X170">
        <v>1283279319</v>
      </c>
      <c r="Y170">
        <f t="shared" ref="Y170:Y175" si="80">(AT170*1.05)</f>
        <v>1.68</v>
      </c>
      <c r="AA170">
        <v>0</v>
      </c>
      <c r="AB170">
        <v>0</v>
      </c>
      <c r="AC170">
        <v>0</v>
      </c>
      <c r="AD170">
        <v>173.4</v>
      </c>
      <c r="AE170">
        <v>0</v>
      </c>
      <c r="AF170">
        <v>0</v>
      </c>
      <c r="AG170">
        <v>0</v>
      </c>
      <c r="AH170">
        <v>173.4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1.5999999999999999</v>
      </c>
      <c r="AU170" t="s">
        <v>21</v>
      </c>
      <c r="AV170">
        <v>1</v>
      </c>
      <c r="AW170">
        <v>2</v>
      </c>
      <c r="AX170">
        <v>48948317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ROUND(Y170*Source!I440,9)</f>
        <v>0.16800000000000001</v>
      </c>
      <c r="CY170">
        <f>AD170</f>
        <v>173.4</v>
      </c>
      <c r="CZ170">
        <f>AH170</f>
        <v>173.4</v>
      </c>
      <c r="DA170">
        <f>AL170</f>
        <v>1</v>
      </c>
      <c r="DB170">
        <f t="shared" ref="DB170:DB175" si="81">ROUND((ROUND(AT170*CZ170,2)*1.05),2)</f>
        <v>291.31</v>
      </c>
      <c r="DC170">
        <f t="shared" ref="DC170:DC175" si="82">ROUND((ROUND(AT170*AG170,2)*1.05),2)</f>
        <v>0</v>
      </c>
      <c r="DD170" t="s">
        <v>6</v>
      </c>
      <c r="DE170" t="s">
        <v>6</v>
      </c>
      <c r="DF170">
        <f t="shared" si="76"/>
        <v>0</v>
      </c>
      <c r="DG170">
        <f t="shared" si="77"/>
        <v>0</v>
      </c>
      <c r="DH170">
        <f t="shared" si="78"/>
        <v>0</v>
      </c>
      <c r="DI170">
        <f t="shared" si="79"/>
        <v>29</v>
      </c>
      <c r="DJ170">
        <f>DI170</f>
        <v>29</v>
      </c>
      <c r="DK170">
        <v>0</v>
      </c>
    </row>
    <row r="171" spans="1:115" x14ac:dyDescent="0.2">
      <c r="A171">
        <f>ROW(Source!A440)</f>
        <v>440</v>
      </c>
      <c r="B171">
        <v>48947497</v>
      </c>
      <c r="C171">
        <v>48948313</v>
      </c>
      <c r="D171">
        <v>46789944</v>
      </c>
      <c r="E171">
        <v>1</v>
      </c>
      <c r="F171">
        <v>1</v>
      </c>
      <c r="G171">
        <v>1</v>
      </c>
      <c r="H171">
        <v>1</v>
      </c>
      <c r="I171" t="s">
        <v>373</v>
      </c>
      <c r="J171" t="s">
        <v>6</v>
      </c>
      <c r="K171" t="s">
        <v>374</v>
      </c>
      <c r="L171">
        <v>1369</v>
      </c>
      <c r="N171">
        <v>1013</v>
      </c>
      <c r="O171" t="s">
        <v>303</v>
      </c>
      <c r="P171" t="s">
        <v>303</v>
      </c>
      <c r="Q171">
        <v>1</v>
      </c>
      <c r="W171">
        <v>0</v>
      </c>
      <c r="X171">
        <v>-667033243</v>
      </c>
      <c r="Y171">
        <f t="shared" si="80"/>
        <v>0.84000000000000008</v>
      </c>
      <c r="AA171">
        <v>0</v>
      </c>
      <c r="AB171">
        <v>0</v>
      </c>
      <c r="AC171">
        <v>0</v>
      </c>
      <c r="AD171">
        <v>173.4</v>
      </c>
      <c r="AE171">
        <v>0</v>
      </c>
      <c r="AF171">
        <v>0</v>
      </c>
      <c r="AG171">
        <v>0</v>
      </c>
      <c r="AH171">
        <v>173.4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0.8</v>
      </c>
      <c r="AU171" t="s">
        <v>21</v>
      </c>
      <c r="AV171">
        <v>2</v>
      </c>
      <c r="AW171">
        <v>2</v>
      </c>
      <c r="AX171">
        <v>48948318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ROUND(Y171*Source!I440,9)</f>
        <v>8.4000000000000005E-2</v>
      </c>
      <c r="CY171">
        <f>AD171</f>
        <v>173.4</v>
      </c>
      <c r="CZ171">
        <f>AH171</f>
        <v>173.4</v>
      </c>
      <c r="DA171">
        <f>AL171</f>
        <v>1</v>
      </c>
      <c r="DB171">
        <f t="shared" si="81"/>
        <v>145.66</v>
      </c>
      <c r="DC171">
        <f t="shared" si="82"/>
        <v>0</v>
      </c>
      <c r="DD171" t="s">
        <v>6</v>
      </c>
      <c r="DE171" t="s">
        <v>6</v>
      </c>
      <c r="DF171">
        <f t="shared" si="76"/>
        <v>0</v>
      </c>
      <c r="DG171">
        <f t="shared" si="77"/>
        <v>0</v>
      </c>
      <c r="DH171">
        <f t="shared" si="78"/>
        <v>0</v>
      </c>
      <c r="DI171">
        <f t="shared" si="79"/>
        <v>15</v>
      </c>
      <c r="DJ171">
        <f>DI171</f>
        <v>15</v>
      </c>
      <c r="DK171">
        <v>0</v>
      </c>
    </row>
    <row r="172" spans="1:115" x14ac:dyDescent="0.2">
      <c r="A172">
        <f>ROW(Source!A440)</f>
        <v>440</v>
      </c>
      <c r="B172">
        <v>48947497</v>
      </c>
      <c r="C172">
        <v>48948313</v>
      </c>
      <c r="D172">
        <v>46790228</v>
      </c>
      <c r="E172">
        <v>1</v>
      </c>
      <c r="F172">
        <v>1</v>
      </c>
      <c r="G172">
        <v>1</v>
      </c>
      <c r="H172">
        <v>2</v>
      </c>
      <c r="I172" t="s">
        <v>375</v>
      </c>
      <c r="J172" t="s">
        <v>376</v>
      </c>
      <c r="K172" t="s">
        <v>377</v>
      </c>
      <c r="L172">
        <v>1368</v>
      </c>
      <c r="N172">
        <v>1011</v>
      </c>
      <c r="O172" t="s">
        <v>309</v>
      </c>
      <c r="P172" t="s">
        <v>309</v>
      </c>
      <c r="Q172">
        <v>1</v>
      </c>
      <c r="W172">
        <v>0</v>
      </c>
      <c r="X172">
        <v>1419545955</v>
      </c>
      <c r="Y172">
        <f t="shared" si="80"/>
        <v>0.84000000000000008</v>
      </c>
      <c r="AA172">
        <v>0</v>
      </c>
      <c r="AB172">
        <v>334.8</v>
      </c>
      <c r="AC172">
        <v>0</v>
      </c>
      <c r="AD172">
        <v>0</v>
      </c>
      <c r="AE172">
        <v>0</v>
      </c>
      <c r="AF172">
        <v>334.79999999999995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0.8</v>
      </c>
      <c r="AU172" t="s">
        <v>21</v>
      </c>
      <c r="AV172">
        <v>0</v>
      </c>
      <c r="AW172">
        <v>2</v>
      </c>
      <c r="AX172">
        <v>48948319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ROUND(Y172*Source!I440,9)</f>
        <v>8.4000000000000005E-2</v>
      </c>
      <c r="CY172">
        <f>AB172</f>
        <v>334.8</v>
      </c>
      <c r="CZ172">
        <f>AF172</f>
        <v>334.79999999999995</v>
      </c>
      <c r="DA172">
        <f>AJ172</f>
        <v>1</v>
      </c>
      <c r="DB172">
        <f t="shared" si="81"/>
        <v>281.23</v>
      </c>
      <c r="DC172">
        <f t="shared" si="82"/>
        <v>0</v>
      </c>
      <c r="DD172" t="s">
        <v>6</v>
      </c>
      <c r="DE172" t="s">
        <v>6</v>
      </c>
      <c r="DF172">
        <f t="shared" si="76"/>
        <v>0</v>
      </c>
      <c r="DG172">
        <f t="shared" si="77"/>
        <v>28</v>
      </c>
      <c r="DH172">
        <f t="shared" si="78"/>
        <v>0</v>
      </c>
      <c r="DI172">
        <f t="shared" si="79"/>
        <v>0</v>
      </c>
      <c r="DJ172">
        <f>DG172</f>
        <v>28</v>
      </c>
      <c r="DK172">
        <v>0</v>
      </c>
    </row>
    <row r="173" spans="1:115" x14ac:dyDescent="0.2">
      <c r="A173">
        <f>ROW(Source!A521)</f>
        <v>521</v>
      </c>
      <c r="B173">
        <v>48947497</v>
      </c>
      <c r="C173">
        <v>48948320</v>
      </c>
      <c r="D173">
        <v>46789914</v>
      </c>
      <c r="E173">
        <v>1</v>
      </c>
      <c r="F173">
        <v>1</v>
      </c>
      <c r="G173">
        <v>1</v>
      </c>
      <c r="H173">
        <v>1</v>
      </c>
      <c r="I173" t="s">
        <v>301</v>
      </c>
      <c r="J173" t="s">
        <v>6</v>
      </c>
      <c r="K173" t="s">
        <v>302</v>
      </c>
      <c r="L173">
        <v>1369</v>
      </c>
      <c r="N173">
        <v>1013</v>
      </c>
      <c r="O173" t="s">
        <v>303</v>
      </c>
      <c r="P173" t="s">
        <v>303</v>
      </c>
      <c r="Q173">
        <v>1</v>
      </c>
      <c r="W173">
        <v>0</v>
      </c>
      <c r="X173">
        <v>1283279319</v>
      </c>
      <c r="Y173">
        <f t="shared" si="80"/>
        <v>1.302</v>
      </c>
      <c r="AA173">
        <v>0</v>
      </c>
      <c r="AB173">
        <v>0</v>
      </c>
      <c r="AC173">
        <v>0</v>
      </c>
      <c r="AD173">
        <v>173.4</v>
      </c>
      <c r="AE173">
        <v>0</v>
      </c>
      <c r="AF173">
        <v>0</v>
      </c>
      <c r="AG173">
        <v>0</v>
      </c>
      <c r="AH173">
        <v>173.4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1.24</v>
      </c>
      <c r="AU173" t="s">
        <v>21</v>
      </c>
      <c r="AV173">
        <v>1</v>
      </c>
      <c r="AW173">
        <v>2</v>
      </c>
      <c r="AX173">
        <v>48948324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ROUND(Y173*Source!I521,9)</f>
        <v>1.302</v>
      </c>
      <c r="CY173">
        <f>AD173</f>
        <v>173.4</v>
      </c>
      <c r="CZ173">
        <f>AH173</f>
        <v>173.4</v>
      </c>
      <c r="DA173">
        <f>AL173</f>
        <v>1</v>
      </c>
      <c r="DB173">
        <f t="shared" si="81"/>
        <v>225.77</v>
      </c>
      <c r="DC173">
        <f t="shared" si="82"/>
        <v>0</v>
      </c>
      <c r="DD173" t="s">
        <v>6</v>
      </c>
      <c r="DE173" t="s">
        <v>6</v>
      </c>
      <c r="DF173">
        <f t="shared" si="76"/>
        <v>0</v>
      </c>
      <c r="DG173">
        <f t="shared" si="77"/>
        <v>0</v>
      </c>
      <c r="DH173">
        <f t="shared" si="78"/>
        <v>0</v>
      </c>
      <c r="DI173">
        <f t="shared" si="79"/>
        <v>226</v>
      </c>
      <c r="DJ173">
        <f>DI173</f>
        <v>226</v>
      </c>
      <c r="DK173">
        <v>0</v>
      </c>
    </row>
    <row r="174" spans="1:115" x14ac:dyDescent="0.2">
      <c r="A174">
        <f>ROW(Source!A521)</f>
        <v>521</v>
      </c>
      <c r="B174">
        <v>48947497</v>
      </c>
      <c r="C174">
        <v>48948320</v>
      </c>
      <c r="D174">
        <v>46789944</v>
      </c>
      <c r="E174">
        <v>1</v>
      </c>
      <c r="F174">
        <v>1</v>
      </c>
      <c r="G174">
        <v>1</v>
      </c>
      <c r="H174">
        <v>1</v>
      </c>
      <c r="I174" t="s">
        <v>373</v>
      </c>
      <c r="J174" t="s">
        <v>6</v>
      </c>
      <c r="K174" t="s">
        <v>374</v>
      </c>
      <c r="L174">
        <v>1369</v>
      </c>
      <c r="N174">
        <v>1013</v>
      </c>
      <c r="O174" t="s">
        <v>303</v>
      </c>
      <c r="P174" t="s">
        <v>303</v>
      </c>
      <c r="Q174">
        <v>1</v>
      </c>
      <c r="W174">
        <v>0</v>
      </c>
      <c r="X174">
        <v>-667033243</v>
      </c>
      <c r="Y174">
        <f t="shared" si="80"/>
        <v>1.302</v>
      </c>
      <c r="AA174">
        <v>0</v>
      </c>
      <c r="AB174">
        <v>0</v>
      </c>
      <c r="AC174">
        <v>0</v>
      </c>
      <c r="AD174">
        <v>173.4</v>
      </c>
      <c r="AE174">
        <v>0</v>
      </c>
      <c r="AF174">
        <v>0</v>
      </c>
      <c r="AG174">
        <v>0</v>
      </c>
      <c r="AH174">
        <v>173.4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1.24</v>
      </c>
      <c r="AU174" t="s">
        <v>21</v>
      </c>
      <c r="AV174">
        <v>2</v>
      </c>
      <c r="AW174">
        <v>2</v>
      </c>
      <c r="AX174">
        <v>48948325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ROUND(Y174*Source!I521,9)</f>
        <v>1.302</v>
      </c>
      <c r="CY174">
        <f>AD174</f>
        <v>173.4</v>
      </c>
      <c r="CZ174">
        <f>AH174</f>
        <v>173.4</v>
      </c>
      <c r="DA174">
        <f>AL174</f>
        <v>1</v>
      </c>
      <c r="DB174">
        <f t="shared" si="81"/>
        <v>225.77</v>
      </c>
      <c r="DC174">
        <f t="shared" si="82"/>
        <v>0</v>
      </c>
      <c r="DD174" t="s">
        <v>6</v>
      </c>
      <c r="DE174" t="s">
        <v>6</v>
      </c>
      <c r="DF174">
        <f t="shared" si="76"/>
        <v>0</v>
      </c>
      <c r="DG174">
        <f t="shared" si="77"/>
        <v>0</v>
      </c>
      <c r="DH174">
        <f t="shared" si="78"/>
        <v>0</v>
      </c>
      <c r="DI174">
        <f t="shared" si="79"/>
        <v>226</v>
      </c>
      <c r="DJ174">
        <f>DI174</f>
        <v>226</v>
      </c>
      <c r="DK174">
        <v>0</v>
      </c>
    </row>
    <row r="175" spans="1:115" x14ac:dyDescent="0.2">
      <c r="A175">
        <f>ROW(Source!A521)</f>
        <v>521</v>
      </c>
      <c r="B175">
        <v>48947497</v>
      </c>
      <c r="C175">
        <v>48948320</v>
      </c>
      <c r="D175">
        <v>46790228</v>
      </c>
      <c r="E175">
        <v>1</v>
      </c>
      <c r="F175">
        <v>1</v>
      </c>
      <c r="G175">
        <v>1</v>
      </c>
      <c r="H175">
        <v>2</v>
      </c>
      <c r="I175" t="s">
        <v>375</v>
      </c>
      <c r="J175" t="s">
        <v>376</v>
      </c>
      <c r="K175" t="s">
        <v>377</v>
      </c>
      <c r="L175">
        <v>1368</v>
      </c>
      <c r="N175">
        <v>1011</v>
      </c>
      <c r="O175" t="s">
        <v>309</v>
      </c>
      <c r="P175" t="s">
        <v>309</v>
      </c>
      <c r="Q175">
        <v>1</v>
      </c>
      <c r="W175">
        <v>0</v>
      </c>
      <c r="X175">
        <v>1419545955</v>
      </c>
      <c r="Y175">
        <f t="shared" si="80"/>
        <v>1.302</v>
      </c>
      <c r="AA175">
        <v>0</v>
      </c>
      <c r="AB175">
        <v>334.8</v>
      </c>
      <c r="AC175">
        <v>0</v>
      </c>
      <c r="AD175">
        <v>0</v>
      </c>
      <c r="AE175">
        <v>0</v>
      </c>
      <c r="AF175">
        <v>334.79999999999995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1.24</v>
      </c>
      <c r="AU175" t="s">
        <v>21</v>
      </c>
      <c r="AV175">
        <v>0</v>
      </c>
      <c r="AW175">
        <v>2</v>
      </c>
      <c r="AX175">
        <v>48948326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ROUND(Y175*Source!I521,9)</f>
        <v>1.302</v>
      </c>
      <c r="CY175">
        <f>AB175</f>
        <v>334.8</v>
      </c>
      <c r="CZ175">
        <f>AF175</f>
        <v>334.79999999999995</v>
      </c>
      <c r="DA175">
        <f>AJ175</f>
        <v>1</v>
      </c>
      <c r="DB175">
        <f t="shared" si="81"/>
        <v>435.91</v>
      </c>
      <c r="DC175">
        <f t="shared" si="82"/>
        <v>0</v>
      </c>
      <c r="DD175" t="s">
        <v>6</v>
      </c>
      <c r="DE175" t="s">
        <v>6</v>
      </c>
      <c r="DF175">
        <f t="shared" si="76"/>
        <v>0</v>
      </c>
      <c r="DG175">
        <f t="shared" si="77"/>
        <v>436</v>
      </c>
      <c r="DH175">
        <f t="shared" si="78"/>
        <v>0</v>
      </c>
      <c r="DI175">
        <f t="shared" si="79"/>
        <v>0</v>
      </c>
      <c r="DJ175">
        <f>DG175</f>
        <v>436</v>
      </c>
      <c r="DK17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48947988</v>
      </c>
      <c r="C1">
        <v>48947966</v>
      </c>
      <c r="D1">
        <v>46789914</v>
      </c>
      <c r="E1">
        <v>1</v>
      </c>
      <c r="F1">
        <v>1</v>
      </c>
      <c r="G1">
        <v>1</v>
      </c>
      <c r="H1">
        <v>1</v>
      </c>
      <c r="I1" t="s">
        <v>301</v>
      </c>
      <c r="J1" t="s">
        <v>6</v>
      </c>
      <c r="K1" t="s">
        <v>302</v>
      </c>
      <c r="L1">
        <v>1369</v>
      </c>
      <c r="N1">
        <v>1013</v>
      </c>
      <c r="O1" t="s">
        <v>303</v>
      </c>
      <c r="P1" t="s">
        <v>303</v>
      </c>
      <c r="Q1">
        <v>1</v>
      </c>
      <c r="X1">
        <v>56.430000000000007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1</v>
      </c>
      <c r="AF1" t="s">
        <v>21</v>
      </c>
      <c r="AG1">
        <v>59.2515</v>
      </c>
      <c r="AH1">
        <v>2</v>
      </c>
      <c r="AI1">
        <v>48947967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48947989</v>
      </c>
      <c r="C2">
        <v>48947966</v>
      </c>
      <c r="D2">
        <v>46789932</v>
      </c>
      <c r="E2">
        <v>1</v>
      </c>
      <c r="F2">
        <v>1</v>
      </c>
      <c r="G2">
        <v>1</v>
      </c>
      <c r="H2">
        <v>1</v>
      </c>
      <c r="I2" t="s">
        <v>304</v>
      </c>
      <c r="J2" t="s">
        <v>6</v>
      </c>
      <c r="K2" t="s">
        <v>305</v>
      </c>
      <c r="L2">
        <v>1369</v>
      </c>
      <c r="N2">
        <v>1013</v>
      </c>
      <c r="O2" t="s">
        <v>303</v>
      </c>
      <c r="P2" t="s">
        <v>303</v>
      </c>
      <c r="Q2">
        <v>1</v>
      </c>
      <c r="X2">
        <v>27.38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2</v>
      </c>
      <c r="AF2" t="s">
        <v>21</v>
      </c>
      <c r="AG2">
        <v>28.748999999999999</v>
      </c>
      <c r="AH2">
        <v>2</v>
      </c>
      <c r="AI2">
        <v>48947968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48947990</v>
      </c>
      <c r="C3">
        <v>48947966</v>
      </c>
      <c r="D3">
        <v>46790266</v>
      </c>
      <c r="E3">
        <v>1</v>
      </c>
      <c r="F3">
        <v>1</v>
      </c>
      <c r="G3">
        <v>1</v>
      </c>
      <c r="H3">
        <v>2</v>
      </c>
      <c r="I3" t="s">
        <v>306</v>
      </c>
      <c r="J3" t="s">
        <v>307</v>
      </c>
      <c r="K3" t="s">
        <v>308</v>
      </c>
      <c r="L3">
        <v>1368</v>
      </c>
      <c r="N3">
        <v>1011</v>
      </c>
      <c r="O3" t="s">
        <v>309</v>
      </c>
      <c r="P3" t="s">
        <v>309</v>
      </c>
      <c r="Q3">
        <v>1</v>
      </c>
      <c r="X3">
        <v>1.5</v>
      </c>
      <c r="Y3">
        <v>0</v>
      </c>
      <c r="Z3">
        <v>111.1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1.5750000000000002</v>
      </c>
      <c r="AH3">
        <v>2</v>
      </c>
      <c r="AI3">
        <v>48947969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48947991</v>
      </c>
      <c r="C4">
        <v>48947966</v>
      </c>
      <c r="D4">
        <v>46790290</v>
      </c>
      <c r="E4">
        <v>1</v>
      </c>
      <c r="F4">
        <v>1</v>
      </c>
      <c r="G4">
        <v>1</v>
      </c>
      <c r="H4">
        <v>2</v>
      </c>
      <c r="I4" t="s">
        <v>310</v>
      </c>
      <c r="J4" t="s">
        <v>311</v>
      </c>
      <c r="K4" t="s">
        <v>312</v>
      </c>
      <c r="L4">
        <v>1368</v>
      </c>
      <c r="N4">
        <v>1011</v>
      </c>
      <c r="O4" t="s">
        <v>309</v>
      </c>
      <c r="P4" t="s">
        <v>309</v>
      </c>
      <c r="Q4">
        <v>1</v>
      </c>
      <c r="X4">
        <v>27.38</v>
      </c>
      <c r="Y4">
        <v>0</v>
      </c>
      <c r="Z4">
        <v>1121.8000000000002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28.748999999999999</v>
      </c>
      <c r="AH4">
        <v>2</v>
      </c>
      <c r="AI4">
        <v>48947970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48947992</v>
      </c>
      <c r="C5">
        <v>48947966</v>
      </c>
      <c r="D5">
        <v>46790297</v>
      </c>
      <c r="E5">
        <v>1</v>
      </c>
      <c r="F5">
        <v>1</v>
      </c>
      <c r="G5">
        <v>1</v>
      </c>
      <c r="H5">
        <v>3</v>
      </c>
      <c r="I5" t="s">
        <v>313</v>
      </c>
      <c r="J5" t="s">
        <v>314</v>
      </c>
      <c r="K5" t="s">
        <v>315</v>
      </c>
      <c r="L5">
        <v>1346</v>
      </c>
      <c r="N5">
        <v>1009</v>
      </c>
      <c r="O5" t="s">
        <v>316</v>
      </c>
      <c r="P5" t="s">
        <v>316</v>
      </c>
      <c r="Q5">
        <v>1</v>
      </c>
      <c r="X5">
        <v>0.08</v>
      </c>
      <c r="Y5">
        <v>400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0</v>
      </c>
      <c r="AH5">
        <v>2</v>
      </c>
      <c r="AI5">
        <v>48947971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48947993</v>
      </c>
      <c r="C6">
        <v>48947966</v>
      </c>
      <c r="D6">
        <v>46790309</v>
      </c>
      <c r="E6">
        <v>1</v>
      </c>
      <c r="F6">
        <v>1</v>
      </c>
      <c r="G6">
        <v>1</v>
      </c>
      <c r="H6">
        <v>3</v>
      </c>
      <c r="I6" t="s">
        <v>317</v>
      </c>
      <c r="J6" t="s">
        <v>318</v>
      </c>
      <c r="K6" t="s">
        <v>319</v>
      </c>
      <c r="L6">
        <v>1346</v>
      </c>
      <c r="N6">
        <v>1009</v>
      </c>
      <c r="O6" t="s">
        <v>316</v>
      </c>
      <c r="P6" t="s">
        <v>316</v>
      </c>
      <c r="Q6">
        <v>1</v>
      </c>
      <c r="X6">
        <v>0.4</v>
      </c>
      <c r="Y6">
        <v>89.8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0</v>
      </c>
      <c r="AH6">
        <v>2</v>
      </c>
      <c r="AI6">
        <v>48947972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48947994</v>
      </c>
      <c r="C7">
        <v>48947966</v>
      </c>
      <c r="D7">
        <v>46790406</v>
      </c>
      <c r="E7">
        <v>1</v>
      </c>
      <c r="F7">
        <v>1</v>
      </c>
      <c r="G7">
        <v>1</v>
      </c>
      <c r="H7">
        <v>3</v>
      </c>
      <c r="I7" t="s">
        <v>320</v>
      </c>
      <c r="J7" t="s">
        <v>321</v>
      </c>
      <c r="K7" t="s">
        <v>322</v>
      </c>
      <c r="L7">
        <v>1346</v>
      </c>
      <c r="N7">
        <v>1009</v>
      </c>
      <c r="O7" t="s">
        <v>316</v>
      </c>
      <c r="P7" t="s">
        <v>316</v>
      </c>
      <c r="Q7">
        <v>1</v>
      </c>
      <c r="X7">
        <v>0.02</v>
      </c>
      <c r="Y7">
        <v>156.6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</v>
      </c>
      <c r="AH7">
        <v>2</v>
      </c>
      <c r="AI7">
        <v>48947973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48947995</v>
      </c>
      <c r="C8">
        <v>48947966</v>
      </c>
      <c r="D8">
        <v>46790412</v>
      </c>
      <c r="E8">
        <v>1</v>
      </c>
      <c r="F8">
        <v>1</v>
      </c>
      <c r="G8">
        <v>1</v>
      </c>
      <c r="H8">
        <v>3</v>
      </c>
      <c r="I8" t="s">
        <v>323</v>
      </c>
      <c r="J8" t="s">
        <v>324</v>
      </c>
      <c r="K8" t="s">
        <v>325</v>
      </c>
      <c r="L8">
        <v>1346</v>
      </c>
      <c r="N8">
        <v>1009</v>
      </c>
      <c r="O8" t="s">
        <v>316</v>
      </c>
      <c r="P8" t="s">
        <v>316</v>
      </c>
      <c r="Q8">
        <v>1</v>
      </c>
      <c r="X8">
        <v>1.6</v>
      </c>
      <c r="Y8">
        <v>223.1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20</v>
      </c>
      <c r="AG8">
        <v>0</v>
      </c>
      <c r="AH8">
        <v>2</v>
      </c>
      <c r="AI8">
        <v>48947974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48947996</v>
      </c>
      <c r="C9">
        <v>48947966</v>
      </c>
      <c r="D9">
        <v>46790452</v>
      </c>
      <c r="E9">
        <v>1</v>
      </c>
      <c r="F9">
        <v>1</v>
      </c>
      <c r="G9">
        <v>1</v>
      </c>
      <c r="H9">
        <v>3</v>
      </c>
      <c r="I9" t="s">
        <v>326</v>
      </c>
      <c r="J9" t="s">
        <v>327</v>
      </c>
      <c r="K9" t="s">
        <v>328</v>
      </c>
      <c r="L9">
        <v>1346</v>
      </c>
      <c r="N9">
        <v>1009</v>
      </c>
      <c r="O9" t="s">
        <v>316</v>
      </c>
      <c r="P9" t="s">
        <v>316</v>
      </c>
      <c r="Q9">
        <v>1</v>
      </c>
      <c r="X9">
        <v>0.08</v>
      </c>
      <c r="Y9">
        <v>47.5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20</v>
      </c>
      <c r="AG9">
        <v>0</v>
      </c>
      <c r="AH9">
        <v>2</v>
      </c>
      <c r="AI9">
        <v>48947975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48947997</v>
      </c>
      <c r="C10">
        <v>48947966</v>
      </c>
      <c r="D10">
        <v>46790517</v>
      </c>
      <c r="E10">
        <v>1</v>
      </c>
      <c r="F10">
        <v>1</v>
      </c>
      <c r="G10">
        <v>1</v>
      </c>
      <c r="H10">
        <v>3</v>
      </c>
      <c r="I10" t="s">
        <v>329</v>
      </c>
      <c r="J10" t="s">
        <v>330</v>
      </c>
      <c r="K10" t="s">
        <v>331</v>
      </c>
      <c r="L10">
        <v>1346</v>
      </c>
      <c r="N10">
        <v>1009</v>
      </c>
      <c r="O10" t="s">
        <v>316</v>
      </c>
      <c r="P10" t="s">
        <v>316</v>
      </c>
      <c r="Q10">
        <v>1</v>
      </c>
      <c r="X10">
        <v>0.68</v>
      </c>
      <c r="Y10">
        <v>56.7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0</v>
      </c>
      <c r="AH10">
        <v>2</v>
      </c>
      <c r="AI10">
        <v>48947976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48947998</v>
      </c>
      <c r="C11">
        <v>48947966</v>
      </c>
      <c r="D11">
        <v>46790534</v>
      </c>
      <c r="E11">
        <v>1</v>
      </c>
      <c r="F11">
        <v>1</v>
      </c>
      <c r="G11">
        <v>1</v>
      </c>
      <c r="H11">
        <v>3</v>
      </c>
      <c r="I11" t="s">
        <v>332</v>
      </c>
      <c r="J11" t="s">
        <v>333</v>
      </c>
      <c r="K11" t="s">
        <v>334</v>
      </c>
      <c r="L11">
        <v>1346</v>
      </c>
      <c r="N11">
        <v>1009</v>
      </c>
      <c r="O11" t="s">
        <v>316</v>
      </c>
      <c r="P11" t="s">
        <v>316</v>
      </c>
      <c r="Q11">
        <v>1</v>
      </c>
      <c r="X11">
        <v>0.6</v>
      </c>
      <c r="Y11">
        <v>617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0</v>
      </c>
      <c r="AH11">
        <v>2</v>
      </c>
      <c r="AI11">
        <v>48947977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48947999</v>
      </c>
      <c r="C12">
        <v>48947966</v>
      </c>
      <c r="D12">
        <v>46790535</v>
      </c>
      <c r="E12">
        <v>1</v>
      </c>
      <c r="F12">
        <v>1</v>
      </c>
      <c r="G12">
        <v>1</v>
      </c>
      <c r="H12">
        <v>3</v>
      </c>
      <c r="I12" t="s">
        <v>335</v>
      </c>
      <c r="J12" t="s">
        <v>336</v>
      </c>
      <c r="K12" t="s">
        <v>337</v>
      </c>
      <c r="L12">
        <v>1346</v>
      </c>
      <c r="N12">
        <v>1009</v>
      </c>
      <c r="O12" t="s">
        <v>316</v>
      </c>
      <c r="P12" t="s">
        <v>316</v>
      </c>
      <c r="Q12">
        <v>1</v>
      </c>
      <c r="X12">
        <v>0.8</v>
      </c>
      <c r="Y12">
        <v>560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0</v>
      </c>
      <c r="AH12">
        <v>2</v>
      </c>
      <c r="AI12">
        <v>48947978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48948000</v>
      </c>
      <c r="C13">
        <v>48947966</v>
      </c>
      <c r="D13">
        <v>46790550</v>
      </c>
      <c r="E13">
        <v>1</v>
      </c>
      <c r="F13">
        <v>1</v>
      </c>
      <c r="G13">
        <v>1</v>
      </c>
      <c r="H13">
        <v>3</v>
      </c>
      <c r="I13" t="s">
        <v>338</v>
      </c>
      <c r="J13" t="s">
        <v>339</v>
      </c>
      <c r="K13" t="s">
        <v>340</v>
      </c>
      <c r="L13">
        <v>1346</v>
      </c>
      <c r="N13">
        <v>1009</v>
      </c>
      <c r="O13" t="s">
        <v>316</v>
      </c>
      <c r="P13" t="s">
        <v>316</v>
      </c>
      <c r="Q13">
        <v>1</v>
      </c>
      <c r="X13">
        <v>6</v>
      </c>
      <c r="Y13">
        <v>137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20</v>
      </c>
      <c r="AG13">
        <v>0</v>
      </c>
      <c r="AH13">
        <v>2</v>
      </c>
      <c r="AI13">
        <v>48947979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48948001</v>
      </c>
      <c r="C14">
        <v>48947966</v>
      </c>
      <c r="D14">
        <v>46790634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1346</v>
      </c>
      <c r="N14">
        <v>1009</v>
      </c>
      <c r="O14" t="s">
        <v>316</v>
      </c>
      <c r="P14" t="s">
        <v>316</v>
      </c>
      <c r="Q14">
        <v>1</v>
      </c>
      <c r="X14">
        <v>0.04</v>
      </c>
      <c r="Y14">
        <v>700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20</v>
      </c>
      <c r="AG14">
        <v>0</v>
      </c>
      <c r="AH14">
        <v>2</v>
      </c>
      <c r="AI14">
        <v>48947980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48948002</v>
      </c>
      <c r="C15">
        <v>48947966</v>
      </c>
      <c r="D15">
        <v>46790655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316</v>
      </c>
      <c r="P15" t="s">
        <v>316</v>
      </c>
      <c r="Q15">
        <v>1</v>
      </c>
      <c r="X15">
        <v>2</v>
      </c>
      <c r="Y15">
        <v>150.80000000000001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20</v>
      </c>
      <c r="AG15">
        <v>0</v>
      </c>
      <c r="AH15">
        <v>2</v>
      </c>
      <c r="AI15">
        <v>48947981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48948003</v>
      </c>
      <c r="C16">
        <v>48947966</v>
      </c>
      <c r="D16">
        <v>46790668</v>
      </c>
      <c r="E16">
        <v>1</v>
      </c>
      <c r="F16">
        <v>1</v>
      </c>
      <c r="G16">
        <v>1</v>
      </c>
      <c r="H16">
        <v>3</v>
      </c>
      <c r="I16" t="s">
        <v>347</v>
      </c>
      <c r="J16" t="s">
        <v>348</v>
      </c>
      <c r="K16" t="s">
        <v>349</v>
      </c>
      <c r="L16">
        <v>1354</v>
      </c>
      <c r="N16">
        <v>1010</v>
      </c>
      <c r="O16" t="s">
        <v>350</v>
      </c>
      <c r="P16" t="s">
        <v>350</v>
      </c>
      <c r="Q16">
        <v>1</v>
      </c>
      <c r="X16">
        <v>6</v>
      </c>
      <c r="Y16">
        <v>34.799999999999997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20</v>
      </c>
      <c r="AG16">
        <v>0</v>
      </c>
      <c r="AH16">
        <v>2</v>
      </c>
      <c r="AI16">
        <v>48947982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48948004</v>
      </c>
      <c r="C17">
        <v>48947966</v>
      </c>
      <c r="D17">
        <v>46790670</v>
      </c>
      <c r="E17">
        <v>1</v>
      </c>
      <c r="F17">
        <v>1</v>
      </c>
      <c r="G17">
        <v>1</v>
      </c>
      <c r="H17">
        <v>3</v>
      </c>
      <c r="I17" t="s">
        <v>351</v>
      </c>
      <c r="J17" t="s">
        <v>352</v>
      </c>
      <c r="K17" t="s">
        <v>353</v>
      </c>
      <c r="L17">
        <v>1354</v>
      </c>
      <c r="N17">
        <v>1010</v>
      </c>
      <c r="O17" t="s">
        <v>350</v>
      </c>
      <c r="P17" t="s">
        <v>350</v>
      </c>
      <c r="Q17">
        <v>1</v>
      </c>
      <c r="X17">
        <v>4</v>
      </c>
      <c r="Y17">
        <v>2.7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20</v>
      </c>
      <c r="AG17">
        <v>0</v>
      </c>
      <c r="AH17">
        <v>2</v>
      </c>
      <c r="AI17">
        <v>48947983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48948005</v>
      </c>
      <c r="C18">
        <v>48947966</v>
      </c>
      <c r="D18">
        <v>46790686</v>
      </c>
      <c r="E18">
        <v>1</v>
      </c>
      <c r="F18">
        <v>1</v>
      </c>
      <c r="G18">
        <v>1</v>
      </c>
      <c r="H18">
        <v>3</v>
      </c>
      <c r="I18" t="s">
        <v>354</v>
      </c>
      <c r="J18" t="s">
        <v>355</v>
      </c>
      <c r="K18" t="s">
        <v>356</v>
      </c>
      <c r="L18">
        <v>1346</v>
      </c>
      <c r="N18">
        <v>1009</v>
      </c>
      <c r="O18" t="s">
        <v>316</v>
      </c>
      <c r="P18" t="s">
        <v>316</v>
      </c>
      <c r="Q18">
        <v>1</v>
      </c>
      <c r="X18">
        <v>8</v>
      </c>
      <c r="Y18">
        <v>135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20</v>
      </c>
      <c r="AG18">
        <v>0</v>
      </c>
      <c r="AH18">
        <v>2</v>
      </c>
      <c r="AI18">
        <v>48947984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48948006</v>
      </c>
      <c r="C19">
        <v>48947966</v>
      </c>
      <c r="D19">
        <v>46790782</v>
      </c>
      <c r="E19">
        <v>1</v>
      </c>
      <c r="F19">
        <v>1</v>
      </c>
      <c r="G19">
        <v>1</v>
      </c>
      <c r="H19">
        <v>3</v>
      </c>
      <c r="I19" t="s">
        <v>357</v>
      </c>
      <c r="J19" t="s">
        <v>358</v>
      </c>
      <c r="K19" t="s">
        <v>359</v>
      </c>
      <c r="L19">
        <v>1301</v>
      </c>
      <c r="N19">
        <v>1003</v>
      </c>
      <c r="O19" t="s">
        <v>360</v>
      </c>
      <c r="P19" t="s">
        <v>360</v>
      </c>
      <c r="Q19">
        <v>1</v>
      </c>
      <c r="X19">
        <v>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20</v>
      </c>
      <c r="AG19">
        <v>0</v>
      </c>
      <c r="AH19">
        <v>2</v>
      </c>
      <c r="AI19">
        <v>48947985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48948007</v>
      </c>
      <c r="C20">
        <v>48947966</v>
      </c>
      <c r="D20">
        <v>46790813</v>
      </c>
      <c r="E20">
        <v>1</v>
      </c>
      <c r="F20">
        <v>1</v>
      </c>
      <c r="G20">
        <v>1</v>
      </c>
      <c r="H20">
        <v>3</v>
      </c>
      <c r="I20" t="s">
        <v>361</v>
      </c>
      <c r="J20" t="s">
        <v>362</v>
      </c>
      <c r="K20" t="s">
        <v>363</v>
      </c>
      <c r="L20">
        <v>1301</v>
      </c>
      <c r="N20">
        <v>1003</v>
      </c>
      <c r="O20" t="s">
        <v>360</v>
      </c>
      <c r="P20" t="s">
        <v>360</v>
      </c>
      <c r="Q20">
        <v>1</v>
      </c>
      <c r="X20">
        <v>2.2000000000000002</v>
      </c>
      <c r="Y20">
        <v>90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20</v>
      </c>
      <c r="AG20">
        <v>0</v>
      </c>
      <c r="AH20">
        <v>2</v>
      </c>
      <c r="AI20">
        <v>48947986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ROW(Source!A28)</f>
        <v>28</v>
      </c>
      <c r="B21">
        <v>48948008</v>
      </c>
      <c r="C21">
        <v>48947966</v>
      </c>
      <c r="D21">
        <v>46790946</v>
      </c>
      <c r="E21">
        <v>1</v>
      </c>
      <c r="F21">
        <v>1</v>
      </c>
      <c r="G21">
        <v>1</v>
      </c>
      <c r="H21">
        <v>3</v>
      </c>
      <c r="I21" t="s">
        <v>364</v>
      </c>
      <c r="J21" t="s">
        <v>365</v>
      </c>
      <c r="K21" t="s">
        <v>366</v>
      </c>
      <c r="L21">
        <v>1354</v>
      </c>
      <c r="N21">
        <v>1010</v>
      </c>
      <c r="O21" t="s">
        <v>350</v>
      </c>
      <c r="P21" t="s">
        <v>350</v>
      </c>
      <c r="Q21">
        <v>1</v>
      </c>
      <c r="X21">
        <v>2</v>
      </c>
      <c r="Y21">
        <v>1.6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20</v>
      </c>
      <c r="AG21">
        <v>0</v>
      </c>
      <c r="AH21">
        <v>2</v>
      </c>
      <c r="AI21">
        <v>48947987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48948031</v>
      </c>
      <c r="C22">
        <v>48948009</v>
      </c>
      <c r="D22">
        <v>46789914</v>
      </c>
      <c r="E22">
        <v>1</v>
      </c>
      <c r="F22">
        <v>1</v>
      </c>
      <c r="G22">
        <v>1</v>
      </c>
      <c r="H22">
        <v>1</v>
      </c>
      <c r="I22" t="s">
        <v>301</v>
      </c>
      <c r="J22" t="s">
        <v>6</v>
      </c>
      <c r="K22" t="s">
        <v>302</v>
      </c>
      <c r="L22">
        <v>1369</v>
      </c>
      <c r="N22">
        <v>1013</v>
      </c>
      <c r="O22" t="s">
        <v>303</v>
      </c>
      <c r="P22" t="s">
        <v>303</v>
      </c>
      <c r="Q22">
        <v>1</v>
      </c>
      <c r="X22">
        <v>24.64</v>
      </c>
      <c r="Y22">
        <v>0</v>
      </c>
      <c r="Z22">
        <v>0</v>
      </c>
      <c r="AA22">
        <v>0</v>
      </c>
      <c r="AB22">
        <v>173.4</v>
      </c>
      <c r="AC22">
        <v>0</v>
      </c>
      <c r="AD22">
        <v>1</v>
      </c>
      <c r="AE22">
        <v>1</v>
      </c>
      <c r="AF22" t="s">
        <v>21</v>
      </c>
      <c r="AG22">
        <v>25.872000000000003</v>
      </c>
      <c r="AH22">
        <v>2</v>
      </c>
      <c r="AI22">
        <v>48948010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48948032</v>
      </c>
      <c r="C23">
        <v>48948009</v>
      </c>
      <c r="D23">
        <v>46789932</v>
      </c>
      <c r="E23">
        <v>1</v>
      </c>
      <c r="F23">
        <v>1</v>
      </c>
      <c r="G23">
        <v>1</v>
      </c>
      <c r="H23">
        <v>1</v>
      </c>
      <c r="I23" t="s">
        <v>304</v>
      </c>
      <c r="J23" t="s">
        <v>6</v>
      </c>
      <c r="K23" t="s">
        <v>305</v>
      </c>
      <c r="L23">
        <v>1369</v>
      </c>
      <c r="N23">
        <v>1013</v>
      </c>
      <c r="O23" t="s">
        <v>303</v>
      </c>
      <c r="P23" t="s">
        <v>303</v>
      </c>
      <c r="Q23">
        <v>1</v>
      </c>
      <c r="X23">
        <v>12.35</v>
      </c>
      <c r="Y23">
        <v>0</v>
      </c>
      <c r="Z23">
        <v>0</v>
      </c>
      <c r="AA23">
        <v>0</v>
      </c>
      <c r="AB23">
        <v>173.4</v>
      </c>
      <c r="AC23">
        <v>0</v>
      </c>
      <c r="AD23">
        <v>1</v>
      </c>
      <c r="AE23">
        <v>2</v>
      </c>
      <c r="AF23" t="s">
        <v>21</v>
      </c>
      <c r="AG23">
        <v>12.967499999999999</v>
      </c>
      <c r="AH23">
        <v>2</v>
      </c>
      <c r="AI23">
        <v>48948011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48948033</v>
      </c>
      <c r="C24">
        <v>48948009</v>
      </c>
      <c r="D24">
        <v>46790266</v>
      </c>
      <c r="E24">
        <v>1</v>
      </c>
      <c r="F24">
        <v>1</v>
      </c>
      <c r="G24">
        <v>1</v>
      </c>
      <c r="H24">
        <v>2</v>
      </c>
      <c r="I24" t="s">
        <v>306</v>
      </c>
      <c r="J24" t="s">
        <v>307</v>
      </c>
      <c r="K24" t="s">
        <v>308</v>
      </c>
      <c r="L24">
        <v>1368</v>
      </c>
      <c r="N24">
        <v>1011</v>
      </c>
      <c r="O24" t="s">
        <v>309</v>
      </c>
      <c r="P24" t="s">
        <v>309</v>
      </c>
      <c r="Q24">
        <v>1</v>
      </c>
      <c r="X24">
        <v>1.5</v>
      </c>
      <c r="Y24">
        <v>0</v>
      </c>
      <c r="Z24">
        <v>111.1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1.5750000000000002</v>
      </c>
      <c r="AH24">
        <v>2</v>
      </c>
      <c r="AI24">
        <v>48948012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48948034</v>
      </c>
      <c r="C25">
        <v>48948009</v>
      </c>
      <c r="D25">
        <v>46790290</v>
      </c>
      <c r="E25">
        <v>1</v>
      </c>
      <c r="F25">
        <v>1</v>
      </c>
      <c r="G25">
        <v>1</v>
      </c>
      <c r="H25">
        <v>2</v>
      </c>
      <c r="I25" t="s">
        <v>310</v>
      </c>
      <c r="J25" t="s">
        <v>311</v>
      </c>
      <c r="K25" t="s">
        <v>312</v>
      </c>
      <c r="L25">
        <v>1368</v>
      </c>
      <c r="N25">
        <v>1011</v>
      </c>
      <c r="O25" t="s">
        <v>309</v>
      </c>
      <c r="P25" t="s">
        <v>309</v>
      </c>
      <c r="Q25">
        <v>1</v>
      </c>
      <c r="X25">
        <v>12.35</v>
      </c>
      <c r="Y25">
        <v>0</v>
      </c>
      <c r="Z25">
        <v>1121.8000000000002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12.967499999999999</v>
      </c>
      <c r="AH25">
        <v>2</v>
      </c>
      <c r="AI25">
        <v>48948013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48948035</v>
      </c>
      <c r="C26">
        <v>48948009</v>
      </c>
      <c r="D26">
        <v>46790297</v>
      </c>
      <c r="E26">
        <v>1</v>
      </c>
      <c r="F26">
        <v>1</v>
      </c>
      <c r="G26">
        <v>1</v>
      </c>
      <c r="H26">
        <v>3</v>
      </c>
      <c r="I26" t="s">
        <v>313</v>
      </c>
      <c r="J26" t="s">
        <v>314</v>
      </c>
      <c r="K26" t="s">
        <v>315</v>
      </c>
      <c r="L26">
        <v>1346</v>
      </c>
      <c r="N26">
        <v>1009</v>
      </c>
      <c r="O26" t="s">
        <v>316</v>
      </c>
      <c r="P26" t="s">
        <v>316</v>
      </c>
      <c r="Q26">
        <v>1</v>
      </c>
      <c r="X26">
        <v>0.08</v>
      </c>
      <c r="Y26">
        <v>400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0</v>
      </c>
      <c r="AH26">
        <v>2</v>
      </c>
      <c r="AI26">
        <v>48948014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48948036</v>
      </c>
      <c r="C27">
        <v>48948009</v>
      </c>
      <c r="D27">
        <v>46790309</v>
      </c>
      <c r="E27">
        <v>1</v>
      </c>
      <c r="F27">
        <v>1</v>
      </c>
      <c r="G27">
        <v>1</v>
      </c>
      <c r="H27">
        <v>3</v>
      </c>
      <c r="I27" t="s">
        <v>317</v>
      </c>
      <c r="J27" t="s">
        <v>318</v>
      </c>
      <c r="K27" t="s">
        <v>319</v>
      </c>
      <c r="L27">
        <v>1346</v>
      </c>
      <c r="N27">
        <v>1009</v>
      </c>
      <c r="O27" t="s">
        <v>316</v>
      </c>
      <c r="P27" t="s">
        <v>316</v>
      </c>
      <c r="Q27">
        <v>1</v>
      </c>
      <c r="X27">
        <v>0.4</v>
      </c>
      <c r="Y27">
        <v>89.8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20</v>
      </c>
      <c r="AG27">
        <v>0</v>
      </c>
      <c r="AH27">
        <v>2</v>
      </c>
      <c r="AI27">
        <v>48948015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48948037</v>
      </c>
      <c r="C28">
        <v>48948009</v>
      </c>
      <c r="D28">
        <v>46790406</v>
      </c>
      <c r="E28">
        <v>1</v>
      </c>
      <c r="F28">
        <v>1</v>
      </c>
      <c r="G28">
        <v>1</v>
      </c>
      <c r="H28">
        <v>3</v>
      </c>
      <c r="I28" t="s">
        <v>320</v>
      </c>
      <c r="J28" t="s">
        <v>321</v>
      </c>
      <c r="K28" t="s">
        <v>322</v>
      </c>
      <c r="L28">
        <v>1346</v>
      </c>
      <c r="N28">
        <v>1009</v>
      </c>
      <c r="O28" t="s">
        <v>316</v>
      </c>
      <c r="P28" t="s">
        <v>316</v>
      </c>
      <c r="Q28">
        <v>1</v>
      </c>
      <c r="X28">
        <v>0.02</v>
      </c>
      <c r="Y28">
        <v>156.6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20</v>
      </c>
      <c r="AG28">
        <v>0</v>
      </c>
      <c r="AH28">
        <v>2</v>
      </c>
      <c r="AI28">
        <v>48948016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48948038</v>
      </c>
      <c r="C29">
        <v>48948009</v>
      </c>
      <c r="D29">
        <v>46790412</v>
      </c>
      <c r="E29">
        <v>1</v>
      </c>
      <c r="F29">
        <v>1</v>
      </c>
      <c r="G29">
        <v>1</v>
      </c>
      <c r="H29">
        <v>3</v>
      </c>
      <c r="I29" t="s">
        <v>323</v>
      </c>
      <c r="J29" t="s">
        <v>324</v>
      </c>
      <c r="K29" t="s">
        <v>325</v>
      </c>
      <c r="L29">
        <v>1346</v>
      </c>
      <c r="N29">
        <v>1009</v>
      </c>
      <c r="O29" t="s">
        <v>316</v>
      </c>
      <c r="P29" t="s">
        <v>316</v>
      </c>
      <c r="Q29">
        <v>1</v>
      </c>
      <c r="X29">
        <v>1.6</v>
      </c>
      <c r="Y29">
        <v>223.1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20</v>
      </c>
      <c r="AG29">
        <v>0</v>
      </c>
      <c r="AH29">
        <v>2</v>
      </c>
      <c r="AI29">
        <v>48948017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48948039</v>
      </c>
      <c r="C30">
        <v>48948009</v>
      </c>
      <c r="D30">
        <v>46790452</v>
      </c>
      <c r="E30">
        <v>1</v>
      </c>
      <c r="F30">
        <v>1</v>
      </c>
      <c r="G30">
        <v>1</v>
      </c>
      <c r="H30">
        <v>3</v>
      </c>
      <c r="I30" t="s">
        <v>326</v>
      </c>
      <c r="J30" t="s">
        <v>327</v>
      </c>
      <c r="K30" t="s">
        <v>328</v>
      </c>
      <c r="L30">
        <v>1346</v>
      </c>
      <c r="N30">
        <v>1009</v>
      </c>
      <c r="O30" t="s">
        <v>316</v>
      </c>
      <c r="P30" t="s">
        <v>316</v>
      </c>
      <c r="Q30">
        <v>1</v>
      </c>
      <c r="X30">
        <v>0.08</v>
      </c>
      <c r="Y30">
        <v>47.5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20</v>
      </c>
      <c r="AG30">
        <v>0</v>
      </c>
      <c r="AH30">
        <v>2</v>
      </c>
      <c r="AI30">
        <v>48948018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48948040</v>
      </c>
      <c r="C31">
        <v>48948009</v>
      </c>
      <c r="D31">
        <v>46790517</v>
      </c>
      <c r="E31">
        <v>1</v>
      </c>
      <c r="F31">
        <v>1</v>
      </c>
      <c r="G31">
        <v>1</v>
      </c>
      <c r="H31">
        <v>3</v>
      </c>
      <c r="I31" t="s">
        <v>329</v>
      </c>
      <c r="J31" t="s">
        <v>330</v>
      </c>
      <c r="K31" t="s">
        <v>331</v>
      </c>
      <c r="L31">
        <v>1346</v>
      </c>
      <c r="N31">
        <v>1009</v>
      </c>
      <c r="O31" t="s">
        <v>316</v>
      </c>
      <c r="P31" t="s">
        <v>316</v>
      </c>
      <c r="Q31">
        <v>1</v>
      </c>
      <c r="X31">
        <v>0.68</v>
      </c>
      <c r="Y31">
        <v>56.7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20</v>
      </c>
      <c r="AG31">
        <v>0</v>
      </c>
      <c r="AH31">
        <v>2</v>
      </c>
      <c r="AI31">
        <v>48948019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48948041</v>
      </c>
      <c r="C32">
        <v>48948009</v>
      </c>
      <c r="D32">
        <v>46790534</v>
      </c>
      <c r="E32">
        <v>1</v>
      </c>
      <c r="F32">
        <v>1</v>
      </c>
      <c r="G32">
        <v>1</v>
      </c>
      <c r="H32">
        <v>3</v>
      </c>
      <c r="I32" t="s">
        <v>332</v>
      </c>
      <c r="J32" t="s">
        <v>333</v>
      </c>
      <c r="K32" t="s">
        <v>334</v>
      </c>
      <c r="L32">
        <v>1346</v>
      </c>
      <c r="N32">
        <v>1009</v>
      </c>
      <c r="O32" t="s">
        <v>316</v>
      </c>
      <c r="P32" t="s">
        <v>316</v>
      </c>
      <c r="Q32">
        <v>1</v>
      </c>
      <c r="X32">
        <v>0.6</v>
      </c>
      <c r="Y32">
        <v>617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0</v>
      </c>
      <c r="AH32">
        <v>2</v>
      </c>
      <c r="AI32">
        <v>48948020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ROW(Source!A29)</f>
        <v>29</v>
      </c>
      <c r="B33">
        <v>48948042</v>
      </c>
      <c r="C33">
        <v>48948009</v>
      </c>
      <c r="D33">
        <v>46790535</v>
      </c>
      <c r="E33">
        <v>1</v>
      </c>
      <c r="F33">
        <v>1</v>
      </c>
      <c r="G33">
        <v>1</v>
      </c>
      <c r="H33">
        <v>3</v>
      </c>
      <c r="I33" t="s">
        <v>335</v>
      </c>
      <c r="J33" t="s">
        <v>336</v>
      </c>
      <c r="K33" t="s">
        <v>337</v>
      </c>
      <c r="L33">
        <v>1346</v>
      </c>
      <c r="N33">
        <v>1009</v>
      </c>
      <c r="O33" t="s">
        <v>316</v>
      </c>
      <c r="P33" t="s">
        <v>316</v>
      </c>
      <c r="Q33">
        <v>1</v>
      </c>
      <c r="X33">
        <v>0.8</v>
      </c>
      <c r="Y33">
        <v>560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20</v>
      </c>
      <c r="AG33">
        <v>0</v>
      </c>
      <c r="AH33">
        <v>2</v>
      </c>
      <c r="AI33">
        <v>48948021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ROW(Source!A29)</f>
        <v>29</v>
      </c>
      <c r="B34">
        <v>48948043</v>
      </c>
      <c r="C34">
        <v>48948009</v>
      </c>
      <c r="D34">
        <v>46790550</v>
      </c>
      <c r="E34">
        <v>1</v>
      </c>
      <c r="F34">
        <v>1</v>
      </c>
      <c r="G34">
        <v>1</v>
      </c>
      <c r="H34">
        <v>3</v>
      </c>
      <c r="I34" t="s">
        <v>338</v>
      </c>
      <c r="J34" t="s">
        <v>339</v>
      </c>
      <c r="K34" t="s">
        <v>340</v>
      </c>
      <c r="L34">
        <v>1346</v>
      </c>
      <c r="N34">
        <v>1009</v>
      </c>
      <c r="O34" t="s">
        <v>316</v>
      </c>
      <c r="P34" t="s">
        <v>316</v>
      </c>
      <c r="Q34">
        <v>1</v>
      </c>
      <c r="X34">
        <v>6</v>
      </c>
      <c r="Y34">
        <v>137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20</v>
      </c>
      <c r="AG34">
        <v>0</v>
      </c>
      <c r="AH34">
        <v>2</v>
      </c>
      <c r="AI34">
        <v>48948022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ROW(Source!A29)</f>
        <v>29</v>
      </c>
      <c r="B35">
        <v>48948044</v>
      </c>
      <c r="C35">
        <v>48948009</v>
      </c>
      <c r="D35">
        <v>46790634</v>
      </c>
      <c r="E35">
        <v>1</v>
      </c>
      <c r="F35">
        <v>1</v>
      </c>
      <c r="G35">
        <v>1</v>
      </c>
      <c r="H35">
        <v>3</v>
      </c>
      <c r="I35" t="s">
        <v>341</v>
      </c>
      <c r="J35" t="s">
        <v>342</v>
      </c>
      <c r="K35" t="s">
        <v>343</v>
      </c>
      <c r="L35">
        <v>1346</v>
      </c>
      <c r="N35">
        <v>1009</v>
      </c>
      <c r="O35" t="s">
        <v>316</v>
      </c>
      <c r="P35" t="s">
        <v>316</v>
      </c>
      <c r="Q35">
        <v>1</v>
      </c>
      <c r="X35">
        <v>0.04</v>
      </c>
      <c r="Y35">
        <v>700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20</v>
      </c>
      <c r="AG35">
        <v>0</v>
      </c>
      <c r="AH35">
        <v>2</v>
      </c>
      <c r="AI35">
        <v>48948023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ROW(Source!A29)</f>
        <v>29</v>
      </c>
      <c r="B36">
        <v>48948045</v>
      </c>
      <c r="C36">
        <v>48948009</v>
      </c>
      <c r="D36">
        <v>46790655</v>
      </c>
      <c r="E36">
        <v>1</v>
      </c>
      <c r="F36">
        <v>1</v>
      </c>
      <c r="G36">
        <v>1</v>
      </c>
      <c r="H36">
        <v>3</v>
      </c>
      <c r="I36" t="s">
        <v>344</v>
      </c>
      <c r="J36" t="s">
        <v>345</v>
      </c>
      <c r="K36" t="s">
        <v>346</v>
      </c>
      <c r="L36">
        <v>1346</v>
      </c>
      <c r="N36">
        <v>1009</v>
      </c>
      <c r="O36" t="s">
        <v>316</v>
      </c>
      <c r="P36" t="s">
        <v>316</v>
      </c>
      <c r="Q36">
        <v>1</v>
      </c>
      <c r="X36">
        <v>2</v>
      </c>
      <c r="Y36">
        <v>150.80000000000001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20</v>
      </c>
      <c r="AG36">
        <v>0</v>
      </c>
      <c r="AH36">
        <v>2</v>
      </c>
      <c r="AI36">
        <v>48948024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ROW(Source!A29)</f>
        <v>29</v>
      </c>
      <c r="B37">
        <v>48948046</v>
      </c>
      <c r="C37">
        <v>48948009</v>
      </c>
      <c r="D37">
        <v>46790668</v>
      </c>
      <c r="E37">
        <v>1</v>
      </c>
      <c r="F37">
        <v>1</v>
      </c>
      <c r="G37">
        <v>1</v>
      </c>
      <c r="H37">
        <v>3</v>
      </c>
      <c r="I37" t="s">
        <v>347</v>
      </c>
      <c r="J37" t="s">
        <v>348</v>
      </c>
      <c r="K37" t="s">
        <v>349</v>
      </c>
      <c r="L37">
        <v>1354</v>
      </c>
      <c r="N37">
        <v>1010</v>
      </c>
      <c r="O37" t="s">
        <v>350</v>
      </c>
      <c r="P37" t="s">
        <v>350</v>
      </c>
      <c r="Q37">
        <v>1</v>
      </c>
      <c r="X37">
        <v>6</v>
      </c>
      <c r="Y37">
        <v>34.799999999999997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20</v>
      </c>
      <c r="AG37">
        <v>0</v>
      </c>
      <c r="AH37">
        <v>2</v>
      </c>
      <c r="AI37">
        <v>48948025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ROW(Source!A29)</f>
        <v>29</v>
      </c>
      <c r="B38">
        <v>48948047</v>
      </c>
      <c r="C38">
        <v>48948009</v>
      </c>
      <c r="D38">
        <v>46790670</v>
      </c>
      <c r="E38">
        <v>1</v>
      </c>
      <c r="F38">
        <v>1</v>
      </c>
      <c r="G38">
        <v>1</v>
      </c>
      <c r="H38">
        <v>3</v>
      </c>
      <c r="I38" t="s">
        <v>351</v>
      </c>
      <c r="J38" t="s">
        <v>352</v>
      </c>
      <c r="K38" t="s">
        <v>353</v>
      </c>
      <c r="L38">
        <v>1354</v>
      </c>
      <c r="N38">
        <v>1010</v>
      </c>
      <c r="O38" t="s">
        <v>350</v>
      </c>
      <c r="P38" t="s">
        <v>350</v>
      </c>
      <c r="Q38">
        <v>1</v>
      </c>
      <c r="X38">
        <v>4</v>
      </c>
      <c r="Y38">
        <v>2.7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20</v>
      </c>
      <c r="AG38">
        <v>0</v>
      </c>
      <c r="AH38">
        <v>2</v>
      </c>
      <c r="AI38">
        <v>48948026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ROW(Source!A29)</f>
        <v>29</v>
      </c>
      <c r="B39">
        <v>48948048</v>
      </c>
      <c r="C39">
        <v>48948009</v>
      </c>
      <c r="D39">
        <v>46790686</v>
      </c>
      <c r="E39">
        <v>1</v>
      </c>
      <c r="F39">
        <v>1</v>
      </c>
      <c r="G39">
        <v>1</v>
      </c>
      <c r="H39">
        <v>3</v>
      </c>
      <c r="I39" t="s">
        <v>354</v>
      </c>
      <c r="J39" t="s">
        <v>355</v>
      </c>
      <c r="K39" t="s">
        <v>356</v>
      </c>
      <c r="L39">
        <v>1346</v>
      </c>
      <c r="N39">
        <v>1009</v>
      </c>
      <c r="O39" t="s">
        <v>316</v>
      </c>
      <c r="P39" t="s">
        <v>316</v>
      </c>
      <c r="Q39">
        <v>1</v>
      </c>
      <c r="X39">
        <v>8</v>
      </c>
      <c r="Y39">
        <v>135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20</v>
      </c>
      <c r="AG39">
        <v>0</v>
      </c>
      <c r="AH39">
        <v>2</v>
      </c>
      <c r="AI39">
        <v>48948027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ROW(Source!A29)</f>
        <v>29</v>
      </c>
      <c r="B40">
        <v>48948049</v>
      </c>
      <c r="C40">
        <v>48948009</v>
      </c>
      <c r="D40">
        <v>46790782</v>
      </c>
      <c r="E40">
        <v>1</v>
      </c>
      <c r="F40">
        <v>1</v>
      </c>
      <c r="G40">
        <v>1</v>
      </c>
      <c r="H40">
        <v>3</v>
      </c>
      <c r="I40" t="s">
        <v>357</v>
      </c>
      <c r="J40" t="s">
        <v>358</v>
      </c>
      <c r="K40" t="s">
        <v>359</v>
      </c>
      <c r="L40">
        <v>1301</v>
      </c>
      <c r="N40">
        <v>1003</v>
      </c>
      <c r="O40" t="s">
        <v>360</v>
      </c>
      <c r="P40" t="s">
        <v>360</v>
      </c>
      <c r="Q40">
        <v>1</v>
      </c>
      <c r="X40">
        <v>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20</v>
      </c>
      <c r="AG40">
        <v>0</v>
      </c>
      <c r="AH40">
        <v>2</v>
      </c>
      <c r="AI40">
        <v>48948028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ROW(Source!A29)</f>
        <v>29</v>
      </c>
      <c r="B41">
        <v>48948050</v>
      </c>
      <c r="C41">
        <v>48948009</v>
      </c>
      <c r="D41">
        <v>46790813</v>
      </c>
      <c r="E41">
        <v>1</v>
      </c>
      <c r="F41">
        <v>1</v>
      </c>
      <c r="G41">
        <v>1</v>
      </c>
      <c r="H41">
        <v>3</v>
      </c>
      <c r="I41" t="s">
        <v>361</v>
      </c>
      <c r="J41" t="s">
        <v>362</v>
      </c>
      <c r="K41" t="s">
        <v>363</v>
      </c>
      <c r="L41">
        <v>1301</v>
      </c>
      <c r="N41">
        <v>1003</v>
      </c>
      <c r="O41" t="s">
        <v>360</v>
      </c>
      <c r="P41" t="s">
        <v>360</v>
      </c>
      <c r="Q41">
        <v>1</v>
      </c>
      <c r="X41">
        <v>2.2000000000000002</v>
      </c>
      <c r="Y41">
        <v>90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20</v>
      </c>
      <c r="AG41">
        <v>0</v>
      </c>
      <c r="AH41">
        <v>2</v>
      </c>
      <c r="AI41">
        <v>48948029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ROW(Source!A29)</f>
        <v>29</v>
      </c>
      <c r="B42">
        <v>48948051</v>
      </c>
      <c r="C42">
        <v>48948009</v>
      </c>
      <c r="D42">
        <v>46790946</v>
      </c>
      <c r="E42">
        <v>1</v>
      </c>
      <c r="F42">
        <v>1</v>
      </c>
      <c r="G42">
        <v>1</v>
      </c>
      <c r="H42">
        <v>3</v>
      </c>
      <c r="I42" t="s">
        <v>364</v>
      </c>
      <c r="J42" t="s">
        <v>365</v>
      </c>
      <c r="K42" t="s">
        <v>366</v>
      </c>
      <c r="L42">
        <v>1354</v>
      </c>
      <c r="N42">
        <v>1010</v>
      </c>
      <c r="O42" t="s">
        <v>350</v>
      </c>
      <c r="P42" t="s">
        <v>350</v>
      </c>
      <c r="Q42">
        <v>1</v>
      </c>
      <c r="X42">
        <v>2</v>
      </c>
      <c r="Y42">
        <v>1.6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20</v>
      </c>
      <c r="AG42">
        <v>0</v>
      </c>
      <c r="AH42">
        <v>2</v>
      </c>
      <c r="AI42">
        <v>48948030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ROW(Source!A113)</f>
        <v>113</v>
      </c>
      <c r="B43">
        <v>48948074</v>
      </c>
      <c r="C43">
        <v>48948052</v>
      </c>
      <c r="D43">
        <v>46789914</v>
      </c>
      <c r="E43">
        <v>1</v>
      </c>
      <c r="F43">
        <v>1</v>
      </c>
      <c r="G43">
        <v>1</v>
      </c>
      <c r="H43">
        <v>1</v>
      </c>
      <c r="I43" t="s">
        <v>301</v>
      </c>
      <c r="J43" t="s">
        <v>6</v>
      </c>
      <c r="K43" t="s">
        <v>302</v>
      </c>
      <c r="L43">
        <v>1369</v>
      </c>
      <c r="N43">
        <v>1013</v>
      </c>
      <c r="O43" t="s">
        <v>303</v>
      </c>
      <c r="P43" t="s">
        <v>303</v>
      </c>
      <c r="Q43">
        <v>1</v>
      </c>
      <c r="X43">
        <v>81.06</v>
      </c>
      <c r="Y43">
        <v>0</v>
      </c>
      <c r="Z43">
        <v>0</v>
      </c>
      <c r="AA43">
        <v>0</v>
      </c>
      <c r="AB43">
        <v>173.4</v>
      </c>
      <c r="AC43">
        <v>0</v>
      </c>
      <c r="AD43">
        <v>1</v>
      </c>
      <c r="AE43">
        <v>1</v>
      </c>
      <c r="AF43" t="s">
        <v>21</v>
      </c>
      <c r="AG43">
        <v>85.113</v>
      </c>
      <c r="AH43">
        <v>2</v>
      </c>
      <c r="AI43">
        <v>48948053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ROW(Source!A113)</f>
        <v>113</v>
      </c>
      <c r="B44">
        <v>48948075</v>
      </c>
      <c r="C44">
        <v>48948052</v>
      </c>
      <c r="D44">
        <v>46789932</v>
      </c>
      <c r="E44">
        <v>1</v>
      </c>
      <c r="F44">
        <v>1</v>
      </c>
      <c r="G44">
        <v>1</v>
      </c>
      <c r="H44">
        <v>1</v>
      </c>
      <c r="I44" t="s">
        <v>304</v>
      </c>
      <c r="J44" t="s">
        <v>6</v>
      </c>
      <c r="K44" t="s">
        <v>305</v>
      </c>
      <c r="L44">
        <v>1369</v>
      </c>
      <c r="N44">
        <v>1013</v>
      </c>
      <c r="O44" t="s">
        <v>303</v>
      </c>
      <c r="P44" t="s">
        <v>303</v>
      </c>
      <c r="Q44">
        <v>1</v>
      </c>
      <c r="X44">
        <v>40.85</v>
      </c>
      <c r="Y44">
        <v>0</v>
      </c>
      <c r="Z44">
        <v>0</v>
      </c>
      <c r="AA44">
        <v>0</v>
      </c>
      <c r="AB44">
        <v>173.4</v>
      </c>
      <c r="AC44">
        <v>0</v>
      </c>
      <c r="AD44">
        <v>1</v>
      </c>
      <c r="AE44">
        <v>2</v>
      </c>
      <c r="AF44" t="s">
        <v>21</v>
      </c>
      <c r="AG44">
        <v>42.892500000000005</v>
      </c>
      <c r="AH44">
        <v>2</v>
      </c>
      <c r="AI44">
        <v>48948054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ROW(Source!A113)</f>
        <v>113</v>
      </c>
      <c r="B45">
        <v>48948076</v>
      </c>
      <c r="C45">
        <v>48948052</v>
      </c>
      <c r="D45">
        <v>46790266</v>
      </c>
      <c r="E45">
        <v>1</v>
      </c>
      <c r="F45">
        <v>1</v>
      </c>
      <c r="G45">
        <v>1</v>
      </c>
      <c r="H45">
        <v>2</v>
      </c>
      <c r="I45" t="s">
        <v>306</v>
      </c>
      <c r="J45" t="s">
        <v>307</v>
      </c>
      <c r="K45" t="s">
        <v>308</v>
      </c>
      <c r="L45">
        <v>1368</v>
      </c>
      <c r="N45">
        <v>1011</v>
      </c>
      <c r="O45" t="s">
        <v>309</v>
      </c>
      <c r="P45" t="s">
        <v>309</v>
      </c>
      <c r="Q45">
        <v>1</v>
      </c>
      <c r="X45">
        <v>5.47</v>
      </c>
      <c r="Y45">
        <v>0</v>
      </c>
      <c r="Z45">
        <v>111.1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21</v>
      </c>
      <c r="AG45">
        <v>5.7435</v>
      </c>
      <c r="AH45">
        <v>2</v>
      </c>
      <c r="AI45">
        <v>48948055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ROW(Source!A113)</f>
        <v>113</v>
      </c>
      <c r="B46">
        <v>48948077</v>
      </c>
      <c r="C46">
        <v>48948052</v>
      </c>
      <c r="D46">
        <v>46790290</v>
      </c>
      <c r="E46">
        <v>1</v>
      </c>
      <c r="F46">
        <v>1</v>
      </c>
      <c r="G46">
        <v>1</v>
      </c>
      <c r="H46">
        <v>2</v>
      </c>
      <c r="I46" t="s">
        <v>310</v>
      </c>
      <c r="J46" t="s">
        <v>311</v>
      </c>
      <c r="K46" t="s">
        <v>312</v>
      </c>
      <c r="L46">
        <v>1368</v>
      </c>
      <c r="N46">
        <v>1011</v>
      </c>
      <c r="O46" t="s">
        <v>309</v>
      </c>
      <c r="P46" t="s">
        <v>309</v>
      </c>
      <c r="Q46">
        <v>1</v>
      </c>
      <c r="X46">
        <v>40.85</v>
      </c>
      <c r="Y46">
        <v>0</v>
      </c>
      <c r="Z46">
        <v>1121.8000000000002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21</v>
      </c>
      <c r="AG46">
        <v>42.892500000000005</v>
      </c>
      <c r="AH46">
        <v>2</v>
      </c>
      <c r="AI46">
        <v>48948056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ROW(Source!A113)</f>
        <v>113</v>
      </c>
      <c r="B47">
        <v>48948078</v>
      </c>
      <c r="C47">
        <v>48948052</v>
      </c>
      <c r="D47">
        <v>46790297</v>
      </c>
      <c r="E47">
        <v>1</v>
      </c>
      <c r="F47">
        <v>1</v>
      </c>
      <c r="G47">
        <v>1</v>
      </c>
      <c r="H47">
        <v>3</v>
      </c>
      <c r="I47" t="s">
        <v>313</v>
      </c>
      <c r="J47" t="s">
        <v>314</v>
      </c>
      <c r="K47" t="s">
        <v>315</v>
      </c>
      <c r="L47">
        <v>1346</v>
      </c>
      <c r="N47">
        <v>1009</v>
      </c>
      <c r="O47" t="s">
        <v>316</v>
      </c>
      <c r="P47" t="s">
        <v>316</v>
      </c>
      <c r="Q47">
        <v>1</v>
      </c>
      <c r="X47">
        <v>0.08</v>
      </c>
      <c r="Y47">
        <v>400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20</v>
      </c>
      <c r="AG47">
        <v>0</v>
      </c>
      <c r="AH47">
        <v>2</v>
      </c>
      <c r="AI47">
        <v>48948057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ROW(Source!A113)</f>
        <v>113</v>
      </c>
      <c r="B48">
        <v>48948079</v>
      </c>
      <c r="C48">
        <v>48948052</v>
      </c>
      <c r="D48">
        <v>46790309</v>
      </c>
      <c r="E48">
        <v>1</v>
      </c>
      <c r="F48">
        <v>1</v>
      </c>
      <c r="G48">
        <v>1</v>
      </c>
      <c r="H48">
        <v>3</v>
      </c>
      <c r="I48" t="s">
        <v>317</v>
      </c>
      <c r="J48" t="s">
        <v>318</v>
      </c>
      <c r="K48" t="s">
        <v>319</v>
      </c>
      <c r="L48">
        <v>1346</v>
      </c>
      <c r="N48">
        <v>1009</v>
      </c>
      <c r="O48" t="s">
        <v>316</v>
      </c>
      <c r="P48" t="s">
        <v>316</v>
      </c>
      <c r="Q48">
        <v>1</v>
      </c>
      <c r="X48">
        <v>0.4</v>
      </c>
      <c r="Y48">
        <v>89.8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20</v>
      </c>
      <c r="AG48">
        <v>0</v>
      </c>
      <c r="AH48">
        <v>2</v>
      </c>
      <c r="AI48">
        <v>48948058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ROW(Source!A113)</f>
        <v>113</v>
      </c>
      <c r="B49">
        <v>48948080</v>
      </c>
      <c r="C49">
        <v>48948052</v>
      </c>
      <c r="D49">
        <v>46790406</v>
      </c>
      <c r="E49">
        <v>1</v>
      </c>
      <c r="F49">
        <v>1</v>
      </c>
      <c r="G49">
        <v>1</v>
      </c>
      <c r="H49">
        <v>3</v>
      </c>
      <c r="I49" t="s">
        <v>320</v>
      </c>
      <c r="J49" t="s">
        <v>321</v>
      </c>
      <c r="K49" t="s">
        <v>322</v>
      </c>
      <c r="L49">
        <v>1346</v>
      </c>
      <c r="N49">
        <v>1009</v>
      </c>
      <c r="O49" t="s">
        <v>316</v>
      </c>
      <c r="P49" t="s">
        <v>316</v>
      </c>
      <c r="Q49">
        <v>1</v>
      </c>
      <c r="X49">
        <v>0.02</v>
      </c>
      <c r="Y49">
        <v>156.6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20</v>
      </c>
      <c r="AG49">
        <v>0</v>
      </c>
      <c r="AH49">
        <v>2</v>
      </c>
      <c r="AI49">
        <v>48948059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ROW(Source!A113)</f>
        <v>113</v>
      </c>
      <c r="B50">
        <v>48948081</v>
      </c>
      <c r="C50">
        <v>48948052</v>
      </c>
      <c r="D50">
        <v>46790412</v>
      </c>
      <c r="E50">
        <v>1</v>
      </c>
      <c r="F50">
        <v>1</v>
      </c>
      <c r="G50">
        <v>1</v>
      </c>
      <c r="H50">
        <v>3</v>
      </c>
      <c r="I50" t="s">
        <v>323</v>
      </c>
      <c r="J50" t="s">
        <v>324</v>
      </c>
      <c r="K50" t="s">
        <v>325</v>
      </c>
      <c r="L50">
        <v>1346</v>
      </c>
      <c r="N50">
        <v>1009</v>
      </c>
      <c r="O50" t="s">
        <v>316</v>
      </c>
      <c r="P50" t="s">
        <v>316</v>
      </c>
      <c r="Q50">
        <v>1</v>
      </c>
      <c r="X50">
        <v>1.6</v>
      </c>
      <c r="Y50">
        <v>223.1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20</v>
      </c>
      <c r="AG50">
        <v>0</v>
      </c>
      <c r="AH50">
        <v>2</v>
      </c>
      <c r="AI50">
        <v>48948060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ROW(Source!A113)</f>
        <v>113</v>
      </c>
      <c r="B51">
        <v>48948082</v>
      </c>
      <c r="C51">
        <v>48948052</v>
      </c>
      <c r="D51">
        <v>46790452</v>
      </c>
      <c r="E51">
        <v>1</v>
      </c>
      <c r="F51">
        <v>1</v>
      </c>
      <c r="G51">
        <v>1</v>
      </c>
      <c r="H51">
        <v>3</v>
      </c>
      <c r="I51" t="s">
        <v>326</v>
      </c>
      <c r="J51" t="s">
        <v>327</v>
      </c>
      <c r="K51" t="s">
        <v>328</v>
      </c>
      <c r="L51">
        <v>1346</v>
      </c>
      <c r="N51">
        <v>1009</v>
      </c>
      <c r="O51" t="s">
        <v>316</v>
      </c>
      <c r="P51" t="s">
        <v>316</v>
      </c>
      <c r="Q51">
        <v>1</v>
      </c>
      <c r="X51">
        <v>0.08</v>
      </c>
      <c r="Y51">
        <v>47.5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20</v>
      </c>
      <c r="AG51">
        <v>0</v>
      </c>
      <c r="AH51">
        <v>2</v>
      </c>
      <c r="AI51">
        <v>48948061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ROW(Source!A113)</f>
        <v>113</v>
      </c>
      <c r="B52">
        <v>48948083</v>
      </c>
      <c r="C52">
        <v>48948052</v>
      </c>
      <c r="D52">
        <v>46790517</v>
      </c>
      <c r="E52">
        <v>1</v>
      </c>
      <c r="F52">
        <v>1</v>
      </c>
      <c r="G52">
        <v>1</v>
      </c>
      <c r="H52">
        <v>3</v>
      </c>
      <c r="I52" t="s">
        <v>329</v>
      </c>
      <c r="J52" t="s">
        <v>330</v>
      </c>
      <c r="K52" t="s">
        <v>331</v>
      </c>
      <c r="L52">
        <v>1346</v>
      </c>
      <c r="N52">
        <v>1009</v>
      </c>
      <c r="O52" t="s">
        <v>316</v>
      </c>
      <c r="P52" t="s">
        <v>316</v>
      </c>
      <c r="Q52">
        <v>1</v>
      </c>
      <c r="X52">
        <v>0.68</v>
      </c>
      <c r="Y52">
        <v>56.7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20</v>
      </c>
      <c r="AG52">
        <v>0</v>
      </c>
      <c r="AH52">
        <v>2</v>
      </c>
      <c r="AI52">
        <v>48948062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ROW(Source!A113)</f>
        <v>113</v>
      </c>
      <c r="B53">
        <v>48948084</v>
      </c>
      <c r="C53">
        <v>48948052</v>
      </c>
      <c r="D53">
        <v>46790534</v>
      </c>
      <c r="E53">
        <v>1</v>
      </c>
      <c r="F53">
        <v>1</v>
      </c>
      <c r="G53">
        <v>1</v>
      </c>
      <c r="H53">
        <v>3</v>
      </c>
      <c r="I53" t="s">
        <v>332</v>
      </c>
      <c r="J53" t="s">
        <v>333</v>
      </c>
      <c r="K53" t="s">
        <v>334</v>
      </c>
      <c r="L53">
        <v>1346</v>
      </c>
      <c r="N53">
        <v>1009</v>
      </c>
      <c r="O53" t="s">
        <v>316</v>
      </c>
      <c r="P53" t="s">
        <v>316</v>
      </c>
      <c r="Q53">
        <v>1</v>
      </c>
      <c r="X53">
        <v>0.6</v>
      </c>
      <c r="Y53">
        <v>617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20</v>
      </c>
      <c r="AG53">
        <v>0</v>
      </c>
      <c r="AH53">
        <v>2</v>
      </c>
      <c r="AI53">
        <v>48948063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ROW(Source!A113)</f>
        <v>113</v>
      </c>
      <c r="B54">
        <v>48948085</v>
      </c>
      <c r="C54">
        <v>48948052</v>
      </c>
      <c r="D54">
        <v>46790535</v>
      </c>
      <c r="E54">
        <v>1</v>
      </c>
      <c r="F54">
        <v>1</v>
      </c>
      <c r="G54">
        <v>1</v>
      </c>
      <c r="H54">
        <v>3</v>
      </c>
      <c r="I54" t="s">
        <v>335</v>
      </c>
      <c r="J54" t="s">
        <v>336</v>
      </c>
      <c r="K54" t="s">
        <v>337</v>
      </c>
      <c r="L54">
        <v>1346</v>
      </c>
      <c r="N54">
        <v>1009</v>
      </c>
      <c r="O54" t="s">
        <v>316</v>
      </c>
      <c r="P54" t="s">
        <v>316</v>
      </c>
      <c r="Q54">
        <v>1</v>
      </c>
      <c r="X54">
        <v>0.8</v>
      </c>
      <c r="Y54">
        <v>560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20</v>
      </c>
      <c r="AG54">
        <v>0</v>
      </c>
      <c r="AH54">
        <v>2</v>
      </c>
      <c r="AI54">
        <v>48948064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ROW(Source!A113)</f>
        <v>113</v>
      </c>
      <c r="B55">
        <v>48948086</v>
      </c>
      <c r="C55">
        <v>48948052</v>
      </c>
      <c r="D55">
        <v>46790550</v>
      </c>
      <c r="E55">
        <v>1</v>
      </c>
      <c r="F55">
        <v>1</v>
      </c>
      <c r="G55">
        <v>1</v>
      </c>
      <c r="H55">
        <v>3</v>
      </c>
      <c r="I55" t="s">
        <v>338</v>
      </c>
      <c r="J55" t="s">
        <v>339</v>
      </c>
      <c r="K55" t="s">
        <v>340</v>
      </c>
      <c r="L55">
        <v>1346</v>
      </c>
      <c r="N55">
        <v>1009</v>
      </c>
      <c r="O55" t="s">
        <v>316</v>
      </c>
      <c r="P55" t="s">
        <v>316</v>
      </c>
      <c r="Q55">
        <v>1</v>
      </c>
      <c r="X55">
        <v>6</v>
      </c>
      <c r="Y55">
        <v>137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20</v>
      </c>
      <c r="AG55">
        <v>0</v>
      </c>
      <c r="AH55">
        <v>2</v>
      </c>
      <c r="AI55">
        <v>48948065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ROW(Source!A113)</f>
        <v>113</v>
      </c>
      <c r="B56">
        <v>48948087</v>
      </c>
      <c r="C56">
        <v>48948052</v>
      </c>
      <c r="D56">
        <v>46790634</v>
      </c>
      <c r="E56">
        <v>1</v>
      </c>
      <c r="F56">
        <v>1</v>
      </c>
      <c r="G56">
        <v>1</v>
      </c>
      <c r="H56">
        <v>3</v>
      </c>
      <c r="I56" t="s">
        <v>341</v>
      </c>
      <c r="J56" t="s">
        <v>342</v>
      </c>
      <c r="K56" t="s">
        <v>343</v>
      </c>
      <c r="L56">
        <v>1346</v>
      </c>
      <c r="N56">
        <v>1009</v>
      </c>
      <c r="O56" t="s">
        <v>316</v>
      </c>
      <c r="P56" t="s">
        <v>316</v>
      </c>
      <c r="Q56">
        <v>1</v>
      </c>
      <c r="X56">
        <v>0.04</v>
      </c>
      <c r="Y56">
        <v>700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20</v>
      </c>
      <c r="AG56">
        <v>0</v>
      </c>
      <c r="AH56">
        <v>2</v>
      </c>
      <c r="AI56">
        <v>48948066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ROW(Source!A113)</f>
        <v>113</v>
      </c>
      <c r="B57">
        <v>48948088</v>
      </c>
      <c r="C57">
        <v>48948052</v>
      </c>
      <c r="D57">
        <v>46790655</v>
      </c>
      <c r="E57">
        <v>1</v>
      </c>
      <c r="F57">
        <v>1</v>
      </c>
      <c r="G57">
        <v>1</v>
      </c>
      <c r="H57">
        <v>3</v>
      </c>
      <c r="I57" t="s">
        <v>344</v>
      </c>
      <c r="J57" t="s">
        <v>345</v>
      </c>
      <c r="K57" t="s">
        <v>346</v>
      </c>
      <c r="L57">
        <v>1346</v>
      </c>
      <c r="N57">
        <v>1009</v>
      </c>
      <c r="O57" t="s">
        <v>316</v>
      </c>
      <c r="P57" t="s">
        <v>316</v>
      </c>
      <c r="Q57">
        <v>1</v>
      </c>
      <c r="X57">
        <v>2</v>
      </c>
      <c r="Y57">
        <v>150.80000000000001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20</v>
      </c>
      <c r="AG57">
        <v>0</v>
      </c>
      <c r="AH57">
        <v>2</v>
      </c>
      <c r="AI57">
        <v>48948067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ROW(Source!A113)</f>
        <v>113</v>
      </c>
      <c r="B58">
        <v>48948089</v>
      </c>
      <c r="C58">
        <v>48948052</v>
      </c>
      <c r="D58">
        <v>46790668</v>
      </c>
      <c r="E58">
        <v>1</v>
      </c>
      <c r="F58">
        <v>1</v>
      </c>
      <c r="G58">
        <v>1</v>
      </c>
      <c r="H58">
        <v>3</v>
      </c>
      <c r="I58" t="s">
        <v>347</v>
      </c>
      <c r="J58" t="s">
        <v>348</v>
      </c>
      <c r="K58" t="s">
        <v>349</v>
      </c>
      <c r="L58">
        <v>1354</v>
      </c>
      <c r="N58">
        <v>1010</v>
      </c>
      <c r="O58" t="s">
        <v>350</v>
      </c>
      <c r="P58" t="s">
        <v>350</v>
      </c>
      <c r="Q58">
        <v>1</v>
      </c>
      <c r="X58">
        <v>6</v>
      </c>
      <c r="Y58">
        <v>34.799999999999997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20</v>
      </c>
      <c r="AG58">
        <v>0</v>
      </c>
      <c r="AH58">
        <v>2</v>
      </c>
      <c r="AI58">
        <v>48948068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ROW(Source!A113)</f>
        <v>113</v>
      </c>
      <c r="B59">
        <v>48948090</v>
      </c>
      <c r="C59">
        <v>48948052</v>
      </c>
      <c r="D59">
        <v>46790670</v>
      </c>
      <c r="E59">
        <v>1</v>
      </c>
      <c r="F59">
        <v>1</v>
      </c>
      <c r="G59">
        <v>1</v>
      </c>
      <c r="H59">
        <v>3</v>
      </c>
      <c r="I59" t="s">
        <v>351</v>
      </c>
      <c r="J59" t="s">
        <v>352</v>
      </c>
      <c r="K59" t="s">
        <v>353</v>
      </c>
      <c r="L59">
        <v>1354</v>
      </c>
      <c r="N59">
        <v>1010</v>
      </c>
      <c r="O59" t="s">
        <v>350</v>
      </c>
      <c r="P59" t="s">
        <v>350</v>
      </c>
      <c r="Q59">
        <v>1</v>
      </c>
      <c r="X59">
        <v>4</v>
      </c>
      <c r="Y59">
        <v>2.7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20</v>
      </c>
      <c r="AG59">
        <v>0</v>
      </c>
      <c r="AH59">
        <v>2</v>
      </c>
      <c r="AI59">
        <v>48948069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ROW(Source!A113)</f>
        <v>113</v>
      </c>
      <c r="B60">
        <v>48948091</v>
      </c>
      <c r="C60">
        <v>48948052</v>
      </c>
      <c r="D60">
        <v>46790686</v>
      </c>
      <c r="E60">
        <v>1</v>
      </c>
      <c r="F60">
        <v>1</v>
      </c>
      <c r="G60">
        <v>1</v>
      </c>
      <c r="H60">
        <v>3</v>
      </c>
      <c r="I60" t="s">
        <v>354</v>
      </c>
      <c r="J60" t="s">
        <v>355</v>
      </c>
      <c r="K60" t="s">
        <v>356</v>
      </c>
      <c r="L60">
        <v>1346</v>
      </c>
      <c r="N60">
        <v>1009</v>
      </c>
      <c r="O60" t="s">
        <v>316</v>
      </c>
      <c r="P60" t="s">
        <v>316</v>
      </c>
      <c r="Q60">
        <v>1</v>
      </c>
      <c r="X60">
        <v>8</v>
      </c>
      <c r="Y60">
        <v>135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20</v>
      </c>
      <c r="AG60">
        <v>0</v>
      </c>
      <c r="AH60">
        <v>2</v>
      </c>
      <c r="AI60">
        <v>48948070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ROW(Source!A113)</f>
        <v>113</v>
      </c>
      <c r="B61">
        <v>48948092</v>
      </c>
      <c r="C61">
        <v>48948052</v>
      </c>
      <c r="D61">
        <v>46790782</v>
      </c>
      <c r="E61">
        <v>1</v>
      </c>
      <c r="F61">
        <v>1</v>
      </c>
      <c r="G61">
        <v>1</v>
      </c>
      <c r="H61">
        <v>3</v>
      </c>
      <c r="I61" t="s">
        <v>357</v>
      </c>
      <c r="J61" t="s">
        <v>358</v>
      </c>
      <c r="K61" t="s">
        <v>359</v>
      </c>
      <c r="L61">
        <v>1301</v>
      </c>
      <c r="N61">
        <v>1003</v>
      </c>
      <c r="O61" t="s">
        <v>360</v>
      </c>
      <c r="P61" t="s">
        <v>360</v>
      </c>
      <c r="Q61">
        <v>1</v>
      </c>
      <c r="X61">
        <v>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20</v>
      </c>
      <c r="AG61">
        <v>0</v>
      </c>
      <c r="AH61">
        <v>2</v>
      </c>
      <c r="AI61">
        <v>48948071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ROW(Source!A113)</f>
        <v>113</v>
      </c>
      <c r="B62">
        <v>48948093</v>
      </c>
      <c r="C62">
        <v>48948052</v>
      </c>
      <c r="D62">
        <v>46790813</v>
      </c>
      <c r="E62">
        <v>1</v>
      </c>
      <c r="F62">
        <v>1</v>
      </c>
      <c r="G62">
        <v>1</v>
      </c>
      <c r="H62">
        <v>3</v>
      </c>
      <c r="I62" t="s">
        <v>361</v>
      </c>
      <c r="J62" t="s">
        <v>362</v>
      </c>
      <c r="K62" t="s">
        <v>363</v>
      </c>
      <c r="L62">
        <v>1301</v>
      </c>
      <c r="N62">
        <v>1003</v>
      </c>
      <c r="O62" t="s">
        <v>360</v>
      </c>
      <c r="P62" t="s">
        <v>360</v>
      </c>
      <c r="Q62">
        <v>1</v>
      </c>
      <c r="X62">
        <v>2.2000000000000002</v>
      </c>
      <c r="Y62">
        <v>90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20</v>
      </c>
      <c r="AG62">
        <v>0</v>
      </c>
      <c r="AH62">
        <v>2</v>
      </c>
      <c r="AI62">
        <v>48948072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ROW(Source!A113)</f>
        <v>113</v>
      </c>
      <c r="B63">
        <v>48948094</v>
      </c>
      <c r="C63">
        <v>48948052</v>
      </c>
      <c r="D63">
        <v>46790946</v>
      </c>
      <c r="E63">
        <v>1</v>
      </c>
      <c r="F63">
        <v>1</v>
      </c>
      <c r="G63">
        <v>1</v>
      </c>
      <c r="H63">
        <v>3</v>
      </c>
      <c r="I63" t="s">
        <v>364</v>
      </c>
      <c r="J63" t="s">
        <v>365</v>
      </c>
      <c r="K63" t="s">
        <v>366</v>
      </c>
      <c r="L63">
        <v>1354</v>
      </c>
      <c r="N63">
        <v>1010</v>
      </c>
      <c r="O63" t="s">
        <v>350</v>
      </c>
      <c r="P63" t="s">
        <v>350</v>
      </c>
      <c r="Q63">
        <v>1</v>
      </c>
      <c r="X63">
        <v>2</v>
      </c>
      <c r="Y63">
        <v>1.6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20</v>
      </c>
      <c r="AG63">
        <v>0</v>
      </c>
      <c r="AH63">
        <v>2</v>
      </c>
      <c r="AI63">
        <v>48948073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ROW(Source!A114)</f>
        <v>114</v>
      </c>
      <c r="B64">
        <v>48948117</v>
      </c>
      <c r="C64">
        <v>48948095</v>
      </c>
      <c r="D64">
        <v>46789914</v>
      </c>
      <c r="E64">
        <v>1</v>
      </c>
      <c r="F64">
        <v>1</v>
      </c>
      <c r="G64">
        <v>1</v>
      </c>
      <c r="H64">
        <v>1</v>
      </c>
      <c r="I64" t="s">
        <v>301</v>
      </c>
      <c r="J64" t="s">
        <v>6</v>
      </c>
      <c r="K64" t="s">
        <v>302</v>
      </c>
      <c r="L64">
        <v>1369</v>
      </c>
      <c r="N64">
        <v>1013</v>
      </c>
      <c r="O64" t="s">
        <v>303</v>
      </c>
      <c r="P64" t="s">
        <v>303</v>
      </c>
      <c r="Q64">
        <v>1</v>
      </c>
      <c r="X64">
        <v>40.369999999999997</v>
      </c>
      <c r="Y64">
        <v>0</v>
      </c>
      <c r="Z64">
        <v>0</v>
      </c>
      <c r="AA64">
        <v>0</v>
      </c>
      <c r="AB64">
        <v>173.4</v>
      </c>
      <c r="AC64">
        <v>0</v>
      </c>
      <c r="AD64">
        <v>1</v>
      </c>
      <c r="AE64">
        <v>1</v>
      </c>
      <c r="AF64" t="s">
        <v>21</v>
      </c>
      <c r="AG64">
        <v>42.388500000000001</v>
      </c>
      <c r="AH64">
        <v>2</v>
      </c>
      <c r="AI64">
        <v>48948096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ROW(Source!A114)</f>
        <v>114</v>
      </c>
      <c r="B65">
        <v>48948118</v>
      </c>
      <c r="C65">
        <v>48948095</v>
      </c>
      <c r="D65">
        <v>46789932</v>
      </c>
      <c r="E65">
        <v>1</v>
      </c>
      <c r="F65">
        <v>1</v>
      </c>
      <c r="G65">
        <v>1</v>
      </c>
      <c r="H65">
        <v>1</v>
      </c>
      <c r="I65" t="s">
        <v>304</v>
      </c>
      <c r="J65" t="s">
        <v>6</v>
      </c>
      <c r="K65" t="s">
        <v>305</v>
      </c>
      <c r="L65">
        <v>1369</v>
      </c>
      <c r="N65">
        <v>1013</v>
      </c>
      <c r="O65" t="s">
        <v>303</v>
      </c>
      <c r="P65" t="s">
        <v>303</v>
      </c>
      <c r="Q65">
        <v>1</v>
      </c>
      <c r="X65">
        <v>20.21</v>
      </c>
      <c r="Y65">
        <v>0</v>
      </c>
      <c r="Z65">
        <v>0</v>
      </c>
      <c r="AA65">
        <v>0</v>
      </c>
      <c r="AB65">
        <v>173.4</v>
      </c>
      <c r="AC65">
        <v>0</v>
      </c>
      <c r="AD65">
        <v>1</v>
      </c>
      <c r="AE65">
        <v>2</v>
      </c>
      <c r="AF65" t="s">
        <v>21</v>
      </c>
      <c r="AG65">
        <v>21.220500000000001</v>
      </c>
      <c r="AH65">
        <v>2</v>
      </c>
      <c r="AI65">
        <v>48948097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ROW(Source!A114)</f>
        <v>114</v>
      </c>
      <c r="B66">
        <v>48948119</v>
      </c>
      <c r="C66">
        <v>48948095</v>
      </c>
      <c r="D66">
        <v>46790266</v>
      </c>
      <c r="E66">
        <v>1</v>
      </c>
      <c r="F66">
        <v>1</v>
      </c>
      <c r="G66">
        <v>1</v>
      </c>
      <c r="H66">
        <v>2</v>
      </c>
      <c r="I66" t="s">
        <v>306</v>
      </c>
      <c r="J66" t="s">
        <v>307</v>
      </c>
      <c r="K66" t="s">
        <v>308</v>
      </c>
      <c r="L66">
        <v>1368</v>
      </c>
      <c r="N66">
        <v>1011</v>
      </c>
      <c r="O66" t="s">
        <v>309</v>
      </c>
      <c r="P66" t="s">
        <v>309</v>
      </c>
      <c r="Q66">
        <v>1</v>
      </c>
      <c r="X66">
        <v>1.5</v>
      </c>
      <c r="Y66">
        <v>0</v>
      </c>
      <c r="Z66">
        <v>111.1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21</v>
      </c>
      <c r="AG66">
        <v>1.5750000000000002</v>
      </c>
      <c r="AH66">
        <v>2</v>
      </c>
      <c r="AI66">
        <v>48948098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ROW(Source!A114)</f>
        <v>114</v>
      </c>
      <c r="B67">
        <v>48948120</v>
      </c>
      <c r="C67">
        <v>48948095</v>
      </c>
      <c r="D67">
        <v>46790290</v>
      </c>
      <c r="E67">
        <v>1</v>
      </c>
      <c r="F67">
        <v>1</v>
      </c>
      <c r="G67">
        <v>1</v>
      </c>
      <c r="H67">
        <v>2</v>
      </c>
      <c r="I67" t="s">
        <v>310</v>
      </c>
      <c r="J67" t="s">
        <v>311</v>
      </c>
      <c r="K67" t="s">
        <v>312</v>
      </c>
      <c r="L67">
        <v>1368</v>
      </c>
      <c r="N67">
        <v>1011</v>
      </c>
      <c r="O67" t="s">
        <v>309</v>
      </c>
      <c r="P67" t="s">
        <v>309</v>
      </c>
      <c r="Q67">
        <v>1</v>
      </c>
      <c r="X67">
        <v>20.21</v>
      </c>
      <c r="Y67">
        <v>0</v>
      </c>
      <c r="Z67">
        <v>1121.8000000000002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21</v>
      </c>
      <c r="AG67">
        <v>21.220500000000001</v>
      </c>
      <c r="AH67">
        <v>2</v>
      </c>
      <c r="AI67">
        <v>48948099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ROW(Source!A114)</f>
        <v>114</v>
      </c>
      <c r="B68">
        <v>48948121</v>
      </c>
      <c r="C68">
        <v>48948095</v>
      </c>
      <c r="D68">
        <v>46790297</v>
      </c>
      <c r="E68">
        <v>1</v>
      </c>
      <c r="F68">
        <v>1</v>
      </c>
      <c r="G68">
        <v>1</v>
      </c>
      <c r="H68">
        <v>3</v>
      </c>
      <c r="I68" t="s">
        <v>313</v>
      </c>
      <c r="J68" t="s">
        <v>314</v>
      </c>
      <c r="K68" t="s">
        <v>315</v>
      </c>
      <c r="L68">
        <v>1346</v>
      </c>
      <c r="N68">
        <v>1009</v>
      </c>
      <c r="O68" t="s">
        <v>316</v>
      </c>
      <c r="P68" t="s">
        <v>316</v>
      </c>
      <c r="Q68">
        <v>1</v>
      </c>
      <c r="X68">
        <v>0.08</v>
      </c>
      <c r="Y68">
        <v>400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20</v>
      </c>
      <c r="AG68">
        <v>0</v>
      </c>
      <c r="AH68">
        <v>2</v>
      </c>
      <c r="AI68">
        <v>48948100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ROW(Source!A114)</f>
        <v>114</v>
      </c>
      <c r="B69">
        <v>48948122</v>
      </c>
      <c r="C69">
        <v>48948095</v>
      </c>
      <c r="D69">
        <v>46790309</v>
      </c>
      <c r="E69">
        <v>1</v>
      </c>
      <c r="F69">
        <v>1</v>
      </c>
      <c r="G69">
        <v>1</v>
      </c>
      <c r="H69">
        <v>3</v>
      </c>
      <c r="I69" t="s">
        <v>317</v>
      </c>
      <c r="J69" t="s">
        <v>318</v>
      </c>
      <c r="K69" t="s">
        <v>319</v>
      </c>
      <c r="L69">
        <v>1346</v>
      </c>
      <c r="N69">
        <v>1009</v>
      </c>
      <c r="O69" t="s">
        <v>316</v>
      </c>
      <c r="P69" t="s">
        <v>316</v>
      </c>
      <c r="Q69">
        <v>1</v>
      </c>
      <c r="X69">
        <v>0.4</v>
      </c>
      <c r="Y69">
        <v>89.8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20</v>
      </c>
      <c r="AG69">
        <v>0</v>
      </c>
      <c r="AH69">
        <v>2</v>
      </c>
      <c r="AI69">
        <v>48948101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ROW(Source!A114)</f>
        <v>114</v>
      </c>
      <c r="B70">
        <v>48948123</v>
      </c>
      <c r="C70">
        <v>48948095</v>
      </c>
      <c r="D70">
        <v>46790406</v>
      </c>
      <c r="E70">
        <v>1</v>
      </c>
      <c r="F70">
        <v>1</v>
      </c>
      <c r="G70">
        <v>1</v>
      </c>
      <c r="H70">
        <v>3</v>
      </c>
      <c r="I70" t="s">
        <v>320</v>
      </c>
      <c r="J70" t="s">
        <v>321</v>
      </c>
      <c r="K70" t="s">
        <v>322</v>
      </c>
      <c r="L70">
        <v>1346</v>
      </c>
      <c r="N70">
        <v>1009</v>
      </c>
      <c r="O70" t="s">
        <v>316</v>
      </c>
      <c r="P70" t="s">
        <v>316</v>
      </c>
      <c r="Q70">
        <v>1</v>
      </c>
      <c r="X70">
        <v>0.02</v>
      </c>
      <c r="Y70">
        <v>156.6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20</v>
      </c>
      <c r="AG70">
        <v>0</v>
      </c>
      <c r="AH70">
        <v>2</v>
      </c>
      <c r="AI70">
        <v>48948102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ROW(Source!A114)</f>
        <v>114</v>
      </c>
      <c r="B71">
        <v>48948124</v>
      </c>
      <c r="C71">
        <v>48948095</v>
      </c>
      <c r="D71">
        <v>46790412</v>
      </c>
      <c r="E71">
        <v>1</v>
      </c>
      <c r="F71">
        <v>1</v>
      </c>
      <c r="G71">
        <v>1</v>
      </c>
      <c r="H71">
        <v>3</v>
      </c>
      <c r="I71" t="s">
        <v>323</v>
      </c>
      <c r="J71" t="s">
        <v>324</v>
      </c>
      <c r="K71" t="s">
        <v>325</v>
      </c>
      <c r="L71">
        <v>1346</v>
      </c>
      <c r="N71">
        <v>1009</v>
      </c>
      <c r="O71" t="s">
        <v>316</v>
      </c>
      <c r="P71" t="s">
        <v>316</v>
      </c>
      <c r="Q71">
        <v>1</v>
      </c>
      <c r="X71">
        <v>1.6</v>
      </c>
      <c r="Y71">
        <v>223.1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20</v>
      </c>
      <c r="AG71">
        <v>0</v>
      </c>
      <c r="AH71">
        <v>2</v>
      </c>
      <c r="AI71">
        <v>48948103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ROW(Source!A114)</f>
        <v>114</v>
      </c>
      <c r="B72">
        <v>48948125</v>
      </c>
      <c r="C72">
        <v>48948095</v>
      </c>
      <c r="D72">
        <v>46790452</v>
      </c>
      <c r="E72">
        <v>1</v>
      </c>
      <c r="F72">
        <v>1</v>
      </c>
      <c r="G72">
        <v>1</v>
      </c>
      <c r="H72">
        <v>3</v>
      </c>
      <c r="I72" t="s">
        <v>326</v>
      </c>
      <c r="J72" t="s">
        <v>327</v>
      </c>
      <c r="K72" t="s">
        <v>328</v>
      </c>
      <c r="L72">
        <v>1346</v>
      </c>
      <c r="N72">
        <v>1009</v>
      </c>
      <c r="O72" t="s">
        <v>316</v>
      </c>
      <c r="P72" t="s">
        <v>316</v>
      </c>
      <c r="Q72">
        <v>1</v>
      </c>
      <c r="X72">
        <v>0.08</v>
      </c>
      <c r="Y72">
        <v>47.5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20</v>
      </c>
      <c r="AG72">
        <v>0</v>
      </c>
      <c r="AH72">
        <v>2</v>
      </c>
      <c r="AI72">
        <v>48948104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ROW(Source!A114)</f>
        <v>114</v>
      </c>
      <c r="B73">
        <v>48948126</v>
      </c>
      <c r="C73">
        <v>48948095</v>
      </c>
      <c r="D73">
        <v>46790517</v>
      </c>
      <c r="E73">
        <v>1</v>
      </c>
      <c r="F73">
        <v>1</v>
      </c>
      <c r="G73">
        <v>1</v>
      </c>
      <c r="H73">
        <v>3</v>
      </c>
      <c r="I73" t="s">
        <v>329</v>
      </c>
      <c r="J73" t="s">
        <v>330</v>
      </c>
      <c r="K73" t="s">
        <v>331</v>
      </c>
      <c r="L73">
        <v>1346</v>
      </c>
      <c r="N73">
        <v>1009</v>
      </c>
      <c r="O73" t="s">
        <v>316</v>
      </c>
      <c r="P73" t="s">
        <v>316</v>
      </c>
      <c r="Q73">
        <v>1</v>
      </c>
      <c r="X73">
        <v>0.68</v>
      </c>
      <c r="Y73">
        <v>56.7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20</v>
      </c>
      <c r="AG73">
        <v>0</v>
      </c>
      <c r="AH73">
        <v>2</v>
      </c>
      <c r="AI73">
        <v>48948105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ROW(Source!A114)</f>
        <v>114</v>
      </c>
      <c r="B74">
        <v>48948127</v>
      </c>
      <c r="C74">
        <v>48948095</v>
      </c>
      <c r="D74">
        <v>46790534</v>
      </c>
      <c r="E74">
        <v>1</v>
      </c>
      <c r="F74">
        <v>1</v>
      </c>
      <c r="G74">
        <v>1</v>
      </c>
      <c r="H74">
        <v>3</v>
      </c>
      <c r="I74" t="s">
        <v>332</v>
      </c>
      <c r="J74" t="s">
        <v>333</v>
      </c>
      <c r="K74" t="s">
        <v>334</v>
      </c>
      <c r="L74">
        <v>1346</v>
      </c>
      <c r="N74">
        <v>1009</v>
      </c>
      <c r="O74" t="s">
        <v>316</v>
      </c>
      <c r="P74" t="s">
        <v>316</v>
      </c>
      <c r="Q74">
        <v>1</v>
      </c>
      <c r="X74">
        <v>0.6</v>
      </c>
      <c r="Y74">
        <v>617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20</v>
      </c>
      <c r="AG74">
        <v>0</v>
      </c>
      <c r="AH74">
        <v>2</v>
      </c>
      <c r="AI74">
        <v>48948106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ROW(Source!A114)</f>
        <v>114</v>
      </c>
      <c r="B75">
        <v>48948128</v>
      </c>
      <c r="C75">
        <v>48948095</v>
      </c>
      <c r="D75">
        <v>46790535</v>
      </c>
      <c r="E75">
        <v>1</v>
      </c>
      <c r="F75">
        <v>1</v>
      </c>
      <c r="G75">
        <v>1</v>
      </c>
      <c r="H75">
        <v>3</v>
      </c>
      <c r="I75" t="s">
        <v>335</v>
      </c>
      <c r="J75" t="s">
        <v>336</v>
      </c>
      <c r="K75" t="s">
        <v>337</v>
      </c>
      <c r="L75">
        <v>1346</v>
      </c>
      <c r="N75">
        <v>1009</v>
      </c>
      <c r="O75" t="s">
        <v>316</v>
      </c>
      <c r="P75" t="s">
        <v>316</v>
      </c>
      <c r="Q75">
        <v>1</v>
      </c>
      <c r="X75">
        <v>0.8</v>
      </c>
      <c r="Y75">
        <v>560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20</v>
      </c>
      <c r="AG75">
        <v>0</v>
      </c>
      <c r="AH75">
        <v>2</v>
      </c>
      <c r="AI75">
        <v>48948107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ROW(Source!A114)</f>
        <v>114</v>
      </c>
      <c r="B76">
        <v>48948129</v>
      </c>
      <c r="C76">
        <v>48948095</v>
      </c>
      <c r="D76">
        <v>46790550</v>
      </c>
      <c r="E76">
        <v>1</v>
      </c>
      <c r="F76">
        <v>1</v>
      </c>
      <c r="G76">
        <v>1</v>
      </c>
      <c r="H76">
        <v>3</v>
      </c>
      <c r="I76" t="s">
        <v>338</v>
      </c>
      <c r="J76" t="s">
        <v>339</v>
      </c>
      <c r="K76" t="s">
        <v>340</v>
      </c>
      <c r="L76">
        <v>1346</v>
      </c>
      <c r="N76">
        <v>1009</v>
      </c>
      <c r="O76" t="s">
        <v>316</v>
      </c>
      <c r="P76" t="s">
        <v>316</v>
      </c>
      <c r="Q76">
        <v>1</v>
      </c>
      <c r="X76">
        <v>6</v>
      </c>
      <c r="Y76">
        <v>137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20</v>
      </c>
      <c r="AG76">
        <v>0</v>
      </c>
      <c r="AH76">
        <v>2</v>
      </c>
      <c r="AI76">
        <v>48948108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ROW(Source!A114)</f>
        <v>114</v>
      </c>
      <c r="B77">
        <v>48948130</v>
      </c>
      <c r="C77">
        <v>48948095</v>
      </c>
      <c r="D77">
        <v>46790634</v>
      </c>
      <c r="E77">
        <v>1</v>
      </c>
      <c r="F77">
        <v>1</v>
      </c>
      <c r="G77">
        <v>1</v>
      </c>
      <c r="H77">
        <v>3</v>
      </c>
      <c r="I77" t="s">
        <v>341</v>
      </c>
      <c r="J77" t="s">
        <v>342</v>
      </c>
      <c r="K77" t="s">
        <v>343</v>
      </c>
      <c r="L77">
        <v>1346</v>
      </c>
      <c r="N77">
        <v>1009</v>
      </c>
      <c r="O77" t="s">
        <v>316</v>
      </c>
      <c r="P77" t="s">
        <v>316</v>
      </c>
      <c r="Q77">
        <v>1</v>
      </c>
      <c r="X77">
        <v>0.04</v>
      </c>
      <c r="Y77">
        <v>700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20</v>
      </c>
      <c r="AG77">
        <v>0</v>
      </c>
      <c r="AH77">
        <v>2</v>
      </c>
      <c r="AI77">
        <v>48948109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ROW(Source!A114)</f>
        <v>114</v>
      </c>
      <c r="B78">
        <v>48948131</v>
      </c>
      <c r="C78">
        <v>48948095</v>
      </c>
      <c r="D78">
        <v>46790655</v>
      </c>
      <c r="E78">
        <v>1</v>
      </c>
      <c r="F78">
        <v>1</v>
      </c>
      <c r="G78">
        <v>1</v>
      </c>
      <c r="H78">
        <v>3</v>
      </c>
      <c r="I78" t="s">
        <v>344</v>
      </c>
      <c r="J78" t="s">
        <v>345</v>
      </c>
      <c r="K78" t="s">
        <v>346</v>
      </c>
      <c r="L78">
        <v>1346</v>
      </c>
      <c r="N78">
        <v>1009</v>
      </c>
      <c r="O78" t="s">
        <v>316</v>
      </c>
      <c r="P78" t="s">
        <v>316</v>
      </c>
      <c r="Q78">
        <v>1</v>
      </c>
      <c r="X78">
        <v>2</v>
      </c>
      <c r="Y78">
        <v>150.80000000000001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20</v>
      </c>
      <c r="AG78">
        <v>0</v>
      </c>
      <c r="AH78">
        <v>2</v>
      </c>
      <c r="AI78">
        <v>48948110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ROW(Source!A114)</f>
        <v>114</v>
      </c>
      <c r="B79">
        <v>48948132</v>
      </c>
      <c r="C79">
        <v>48948095</v>
      </c>
      <c r="D79">
        <v>46790668</v>
      </c>
      <c r="E79">
        <v>1</v>
      </c>
      <c r="F79">
        <v>1</v>
      </c>
      <c r="G79">
        <v>1</v>
      </c>
      <c r="H79">
        <v>3</v>
      </c>
      <c r="I79" t="s">
        <v>347</v>
      </c>
      <c r="J79" t="s">
        <v>348</v>
      </c>
      <c r="K79" t="s">
        <v>349</v>
      </c>
      <c r="L79">
        <v>1354</v>
      </c>
      <c r="N79">
        <v>1010</v>
      </c>
      <c r="O79" t="s">
        <v>350</v>
      </c>
      <c r="P79" t="s">
        <v>350</v>
      </c>
      <c r="Q79">
        <v>1</v>
      </c>
      <c r="X79">
        <v>6</v>
      </c>
      <c r="Y79">
        <v>34.799999999999997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20</v>
      </c>
      <c r="AG79">
        <v>0</v>
      </c>
      <c r="AH79">
        <v>2</v>
      </c>
      <c r="AI79">
        <v>48948111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ROW(Source!A114)</f>
        <v>114</v>
      </c>
      <c r="B80">
        <v>48948133</v>
      </c>
      <c r="C80">
        <v>48948095</v>
      </c>
      <c r="D80">
        <v>46790670</v>
      </c>
      <c r="E80">
        <v>1</v>
      </c>
      <c r="F80">
        <v>1</v>
      </c>
      <c r="G80">
        <v>1</v>
      </c>
      <c r="H80">
        <v>3</v>
      </c>
      <c r="I80" t="s">
        <v>351</v>
      </c>
      <c r="J80" t="s">
        <v>352</v>
      </c>
      <c r="K80" t="s">
        <v>353</v>
      </c>
      <c r="L80">
        <v>1354</v>
      </c>
      <c r="N80">
        <v>1010</v>
      </c>
      <c r="O80" t="s">
        <v>350</v>
      </c>
      <c r="P80" t="s">
        <v>350</v>
      </c>
      <c r="Q80">
        <v>1</v>
      </c>
      <c r="X80">
        <v>4</v>
      </c>
      <c r="Y80">
        <v>2.7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20</v>
      </c>
      <c r="AG80">
        <v>0</v>
      </c>
      <c r="AH80">
        <v>2</v>
      </c>
      <c r="AI80">
        <v>48948112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ROW(Source!A114)</f>
        <v>114</v>
      </c>
      <c r="B81">
        <v>48948134</v>
      </c>
      <c r="C81">
        <v>48948095</v>
      </c>
      <c r="D81">
        <v>46790686</v>
      </c>
      <c r="E81">
        <v>1</v>
      </c>
      <c r="F81">
        <v>1</v>
      </c>
      <c r="G81">
        <v>1</v>
      </c>
      <c r="H81">
        <v>3</v>
      </c>
      <c r="I81" t="s">
        <v>354</v>
      </c>
      <c r="J81" t="s">
        <v>355</v>
      </c>
      <c r="K81" t="s">
        <v>356</v>
      </c>
      <c r="L81">
        <v>1346</v>
      </c>
      <c r="N81">
        <v>1009</v>
      </c>
      <c r="O81" t="s">
        <v>316</v>
      </c>
      <c r="P81" t="s">
        <v>316</v>
      </c>
      <c r="Q81">
        <v>1</v>
      </c>
      <c r="X81">
        <v>8</v>
      </c>
      <c r="Y81">
        <v>135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20</v>
      </c>
      <c r="AG81">
        <v>0</v>
      </c>
      <c r="AH81">
        <v>2</v>
      </c>
      <c r="AI81">
        <v>48948113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ROW(Source!A114)</f>
        <v>114</v>
      </c>
      <c r="B82">
        <v>48948135</v>
      </c>
      <c r="C82">
        <v>48948095</v>
      </c>
      <c r="D82">
        <v>46790782</v>
      </c>
      <c r="E82">
        <v>1</v>
      </c>
      <c r="F82">
        <v>1</v>
      </c>
      <c r="G82">
        <v>1</v>
      </c>
      <c r="H82">
        <v>3</v>
      </c>
      <c r="I82" t="s">
        <v>357</v>
      </c>
      <c r="J82" t="s">
        <v>358</v>
      </c>
      <c r="K82" t="s">
        <v>359</v>
      </c>
      <c r="L82">
        <v>1301</v>
      </c>
      <c r="N82">
        <v>1003</v>
      </c>
      <c r="O82" t="s">
        <v>360</v>
      </c>
      <c r="P82" t="s">
        <v>360</v>
      </c>
      <c r="Q82">
        <v>1</v>
      </c>
      <c r="X82">
        <v>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20</v>
      </c>
      <c r="AG82">
        <v>0</v>
      </c>
      <c r="AH82">
        <v>2</v>
      </c>
      <c r="AI82">
        <v>48948114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ROW(Source!A114)</f>
        <v>114</v>
      </c>
      <c r="B83">
        <v>48948136</v>
      </c>
      <c r="C83">
        <v>48948095</v>
      </c>
      <c r="D83">
        <v>46790813</v>
      </c>
      <c r="E83">
        <v>1</v>
      </c>
      <c r="F83">
        <v>1</v>
      </c>
      <c r="G83">
        <v>1</v>
      </c>
      <c r="H83">
        <v>3</v>
      </c>
      <c r="I83" t="s">
        <v>361</v>
      </c>
      <c r="J83" t="s">
        <v>362</v>
      </c>
      <c r="K83" t="s">
        <v>363</v>
      </c>
      <c r="L83">
        <v>1301</v>
      </c>
      <c r="N83">
        <v>1003</v>
      </c>
      <c r="O83" t="s">
        <v>360</v>
      </c>
      <c r="P83" t="s">
        <v>360</v>
      </c>
      <c r="Q83">
        <v>1</v>
      </c>
      <c r="X83">
        <v>2.2000000000000002</v>
      </c>
      <c r="Y83">
        <v>90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20</v>
      </c>
      <c r="AG83">
        <v>0</v>
      </c>
      <c r="AH83">
        <v>2</v>
      </c>
      <c r="AI83">
        <v>48948115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ROW(Source!A114)</f>
        <v>114</v>
      </c>
      <c r="B84">
        <v>48948137</v>
      </c>
      <c r="C84">
        <v>48948095</v>
      </c>
      <c r="D84">
        <v>46790946</v>
      </c>
      <c r="E84">
        <v>1</v>
      </c>
      <c r="F84">
        <v>1</v>
      </c>
      <c r="G84">
        <v>1</v>
      </c>
      <c r="H84">
        <v>3</v>
      </c>
      <c r="I84" t="s">
        <v>364</v>
      </c>
      <c r="J84" t="s">
        <v>365</v>
      </c>
      <c r="K84" t="s">
        <v>366</v>
      </c>
      <c r="L84">
        <v>1354</v>
      </c>
      <c r="N84">
        <v>1010</v>
      </c>
      <c r="O84" t="s">
        <v>350</v>
      </c>
      <c r="P84" t="s">
        <v>350</v>
      </c>
      <c r="Q84">
        <v>1</v>
      </c>
      <c r="X84">
        <v>2</v>
      </c>
      <c r="Y84">
        <v>1.6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20</v>
      </c>
      <c r="AG84">
        <v>0</v>
      </c>
      <c r="AH84">
        <v>2</v>
      </c>
      <c r="AI84">
        <v>48948116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ROW(Source!A195)</f>
        <v>195</v>
      </c>
      <c r="B85">
        <v>48948160</v>
      </c>
      <c r="C85">
        <v>48948138</v>
      </c>
      <c r="D85">
        <v>46789914</v>
      </c>
      <c r="E85">
        <v>1</v>
      </c>
      <c r="F85">
        <v>1</v>
      </c>
      <c r="G85">
        <v>1</v>
      </c>
      <c r="H85">
        <v>1</v>
      </c>
      <c r="I85" t="s">
        <v>301</v>
      </c>
      <c r="J85" t="s">
        <v>6</v>
      </c>
      <c r="K85" t="s">
        <v>302</v>
      </c>
      <c r="L85">
        <v>1369</v>
      </c>
      <c r="N85">
        <v>1013</v>
      </c>
      <c r="O85" t="s">
        <v>303</v>
      </c>
      <c r="P85" t="s">
        <v>303</v>
      </c>
      <c r="Q85">
        <v>1</v>
      </c>
      <c r="X85">
        <v>65.69</v>
      </c>
      <c r="Y85">
        <v>0</v>
      </c>
      <c r="Z85">
        <v>0</v>
      </c>
      <c r="AA85">
        <v>0</v>
      </c>
      <c r="AB85">
        <v>173.4</v>
      </c>
      <c r="AC85">
        <v>0</v>
      </c>
      <c r="AD85">
        <v>1</v>
      </c>
      <c r="AE85">
        <v>1</v>
      </c>
      <c r="AF85" t="s">
        <v>21</v>
      </c>
      <c r="AG85">
        <v>68.974500000000006</v>
      </c>
      <c r="AH85">
        <v>2</v>
      </c>
      <c r="AI85">
        <v>48948139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ROW(Source!A195)</f>
        <v>195</v>
      </c>
      <c r="B86">
        <v>48948161</v>
      </c>
      <c r="C86">
        <v>48948138</v>
      </c>
      <c r="D86">
        <v>46789932</v>
      </c>
      <c r="E86">
        <v>1</v>
      </c>
      <c r="F86">
        <v>1</v>
      </c>
      <c r="G86">
        <v>1</v>
      </c>
      <c r="H86">
        <v>1</v>
      </c>
      <c r="I86" t="s">
        <v>304</v>
      </c>
      <c r="J86" t="s">
        <v>6</v>
      </c>
      <c r="K86" t="s">
        <v>305</v>
      </c>
      <c r="L86">
        <v>1369</v>
      </c>
      <c r="N86">
        <v>1013</v>
      </c>
      <c r="O86" t="s">
        <v>303</v>
      </c>
      <c r="P86" t="s">
        <v>303</v>
      </c>
      <c r="Q86">
        <v>1</v>
      </c>
      <c r="X86">
        <v>32.01</v>
      </c>
      <c r="Y86">
        <v>0</v>
      </c>
      <c r="Z86">
        <v>0</v>
      </c>
      <c r="AA86">
        <v>0</v>
      </c>
      <c r="AB86">
        <v>173.4</v>
      </c>
      <c r="AC86">
        <v>0</v>
      </c>
      <c r="AD86">
        <v>1</v>
      </c>
      <c r="AE86">
        <v>2</v>
      </c>
      <c r="AF86" t="s">
        <v>21</v>
      </c>
      <c r="AG86">
        <v>33.610500000000002</v>
      </c>
      <c r="AH86">
        <v>2</v>
      </c>
      <c r="AI86">
        <v>48948140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ROW(Source!A195)</f>
        <v>195</v>
      </c>
      <c r="B87">
        <v>48948162</v>
      </c>
      <c r="C87">
        <v>48948138</v>
      </c>
      <c r="D87">
        <v>46790266</v>
      </c>
      <c r="E87">
        <v>1</v>
      </c>
      <c r="F87">
        <v>1</v>
      </c>
      <c r="G87">
        <v>1</v>
      </c>
      <c r="H87">
        <v>2</v>
      </c>
      <c r="I87" t="s">
        <v>306</v>
      </c>
      <c r="J87" t="s">
        <v>307</v>
      </c>
      <c r="K87" t="s">
        <v>308</v>
      </c>
      <c r="L87">
        <v>1368</v>
      </c>
      <c r="N87">
        <v>1011</v>
      </c>
      <c r="O87" t="s">
        <v>309</v>
      </c>
      <c r="P87" t="s">
        <v>309</v>
      </c>
      <c r="Q87">
        <v>1</v>
      </c>
      <c r="X87">
        <v>1.5</v>
      </c>
      <c r="Y87">
        <v>0</v>
      </c>
      <c r="Z87">
        <v>111.1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21</v>
      </c>
      <c r="AG87">
        <v>1.5750000000000002</v>
      </c>
      <c r="AH87">
        <v>2</v>
      </c>
      <c r="AI87">
        <v>48948141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ROW(Source!A195)</f>
        <v>195</v>
      </c>
      <c r="B88">
        <v>48948163</v>
      </c>
      <c r="C88">
        <v>48948138</v>
      </c>
      <c r="D88">
        <v>46790290</v>
      </c>
      <c r="E88">
        <v>1</v>
      </c>
      <c r="F88">
        <v>1</v>
      </c>
      <c r="G88">
        <v>1</v>
      </c>
      <c r="H88">
        <v>2</v>
      </c>
      <c r="I88" t="s">
        <v>310</v>
      </c>
      <c r="J88" t="s">
        <v>311</v>
      </c>
      <c r="K88" t="s">
        <v>312</v>
      </c>
      <c r="L88">
        <v>1368</v>
      </c>
      <c r="N88">
        <v>1011</v>
      </c>
      <c r="O88" t="s">
        <v>309</v>
      </c>
      <c r="P88" t="s">
        <v>309</v>
      </c>
      <c r="Q88">
        <v>1</v>
      </c>
      <c r="X88">
        <v>32.01</v>
      </c>
      <c r="Y88">
        <v>0</v>
      </c>
      <c r="Z88">
        <v>1121.8000000000002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21</v>
      </c>
      <c r="AG88">
        <v>33.610500000000002</v>
      </c>
      <c r="AH88">
        <v>2</v>
      </c>
      <c r="AI88">
        <v>48948142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ROW(Source!A195)</f>
        <v>195</v>
      </c>
      <c r="B89">
        <v>48948164</v>
      </c>
      <c r="C89">
        <v>48948138</v>
      </c>
      <c r="D89">
        <v>46790297</v>
      </c>
      <c r="E89">
        <v>1</v>
      </c>
      <c r="F89">
        <v>1</v>
      </c>
      <c r="G89">
        <v>1</v>
      </c>
      <c r="H89">
        <v>3</v>
      </c>
      <c r="I89" t="s">
        <v>313</v>
      </c>
      <c r="J89" t="s">
        <v>314</v>
      </c>
      <c r="K89" t="s">
        <v>315</v>
      </c>
      <c r="L89">
        <v>1346</v>
      </c>
      <c r="N89">
        <v>1009</v>
      </c>
      <c r="O89" t="s">
        <v>316</v>
      </c>
      <c r="P89" t="s">
        <v>316</v>
      </c>
      <c r="Q89">
        <v>1</v>
      </c>
      <c r="X89">
        <v>0.1</v>
      </c>
      <c r="Y89">
        <v>400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20</v>
      </c>
      <c r="AG89">
        <v>0</v>
      </c>
      <c r="AH89">
        <v>2</v>
      </c>
      <c r="AI89">
        <v>48948143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ROW(Source!A195)</f>
        <v>195</v>
      </c>
      <c r="B90">
        <v>48948165</v>
      </c>
      <c r="C90">
        <v>48948138</v>
      </c>
      <c r="D90">
        <v>46790309</v>
      </c>
      <c r="E90">
        <v>1</v>
      </c>
      <c r="F90">
        <v>1</v>
      </c>
      <c r="G90">
        <v>1</v>
      </c>
      <c r="H90">
        <v>3</v>
      </c>
      <c r="I90" t="s">
        <v>317</v>
      </c>
      <c r="J90" t="s">
        <v>318</v>
      </c>
      <c r="K90" t="s">
        <v>319</v>
      </c>
      <c r="L90">
        <v>1346</v>
      </c>
      <c r="N90">
        <v>1009</v>
      </c>
      <c r="O90" t="s">
        <v>316</v>
      </c>
      <c r="P90" t="s">
        <v>316</v>
      </c>
      <c r="Q90">
        <v>1</v>
      </c>
      <c r="X90">
        <v>0.4</v>
      </c>
      <c r="Y90">
        <v>89.8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20</v>
      </c>
      <c r="AG90">
        <v>0</v>
      </c>
      <c r="AH90">
        <v>2</v>
      </c>
      <c r="AI90">
        <v>48948144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ROW(Source!A195)</f>
        <v>195</v>
      </c>
      <c r="B91">
        <v>48948166</v>
      </c>
      <c r="C91">
        <v>48948138</v>
      </c>
      <c r="D91">
        <v>46790406</v>
      </c>
      <c r="E91">
        <v>1</v>
      </c>
      <c r="F91">
        <v>1</v>
      </c>
      <c r="G91">
        <v>1</v>
      </c>
      <c r="H91">
        <v>3</v>
      </c>
      <c r="I91" t="s">
        <v>320</v>
      </c>
      <c r="J91" t="s">
        <v>321</v>
      </c>
      <c r="K91" t="s">
        <v>322</v>
      </c>
      <c r="L91">
        <v>1346</v>
      </c>
      <c r="N91">
        <v>1009</v>
      </c>
      <c r="O91" t="s">
        <v>316</v>
      </c>
      <c r="P91" t="s">
        <v>316</v>
      </c>
      <c r="Q91">
        <v>1</v>
      </c>
      <c r="X91">
        <v>0.02</v>
      </c>
      <c r="Y91">
        <v>156.6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20</v>
      </c>
      <c r="AG91">
        <v>0</v>
      </c>
      <c r="AH91">
        <v>2</v>
      </c>
      <c r="AI91">
        <v>48948145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ROW(Source!A195)</f>
        <v>195</v>
      </c>
      <c r="B92">
        <v>48948167</v>
      </c>
      <c r="C92">
        <v>48948138</v>
      </c>
      <c r="D92">
        <v>46790412</v>
      </c>
      <c r="E92">
        <v>1</v>
      </c>
      <c r="F92">
        <v>1</v>
      </c>
      <c r="G92">
        <v>1</v>
      </c>
      <c r="H92">
        <v>3</v>
      </c>
      <c r="I92" t="s">
        <v>323</v>
      </c>
      <c r="J92" t="s">
        <v>324</v>
      </c>
      <c r="K92" t="s">
        <v>325</v>
      </c>
      <c r="L92">
        <v>1346</v>
      </c>
      <c r="N92">
        <v>1009</v>
      </c>
      <c r="O92" t="s">
        <v>316</v>
      </c>
      <c r="P92" t="s">
        <v>316</v>
      </c>
      <c r="Q92">
        <v>1</v>
      </c>
      <c r="X92">
        <v>1.8</v>
      </c>
      <c r="Y92">
        <v>223.1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20</v>
      </c>
      <c r="AG92">
        <v>0</v>
      </c>
      <c r="AH92">
        <v>2</v>
      </c>
      <c r="AI92">
        <v>48948146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ROW(Source!A195)</f>
        <v>195</v>
      </c>
      <c r="B93">
        <v>48948168</v>
      </c>
      <c r="C93">
        <v>48948138</v>
      </c>
      <c r="D93">
        <v>46790452</v>
      </c>
      <c r="E93">
        <v>1</v>
      </c>
      <c r="F93">
        <v>1</v>
      </c>
      <c r="G93">
        <v>1</v>
      </c>
      <c r="H93">
        <v>3</v>
      </c>
      <c r="I93" t="s">
        <v>326</v>
      </c>
      <c r="J93" t="s">
        <v>327</v>
      </c>
      <c r="K93" t="s">
        <v>328</v>
      </c>
      <c r="L93">
        <v>1346</v>
      </c>
      <c r="N93">
        <v>1009</v>
      </c>
      <c r="O93" t="s">
        <v>316</v>
      </c>
      <c r="P93" t="s">
        <v>316</v>
      </c>
      <c r="Q93">
        <v>1</v>
      </c>
      <c r="X93">
        <v>0.08</v>
      </c>
      <c r="Y93">
        <v>47.5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20</v>
      </c>
      <c r="AG93">
        <v>0</v>
      </c>
      <c r="AH93">
        <v>2</v>
      </c>
      <c r="AI93">
        <v>48948147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ROW(Source!A195)</f>
        <v>195</v>
      </c>
      <c r="B94">
        <v>48948169</v>
      </c>
      <c r="C94">
        <v>48948138</v>
      </c>
      <c r="D94">
        <v>46790517</v>
      </c>
      <c r="E94">
        <v>1</v>
      </c>
      <c r="F94">
        <v>1</v>
      </c>
      <c r="G94">
        <v>1</v>
      </c>
      <c r="H94">
        <v>3</v>
      </c>
      <c r="I94" t="s">
        <v>329</v>
      </c>
      <c r="J94" t="s">
        <v>330</v>
      </c>
      <c r="K94" t="s">
        <v>331</v>
      </c>
      <c r="L94">
        <v>1346</v>
      </c>
      <c r="N94">
        <v>1009</v>
      </c>
      <c r="O94" t="s">
        <v>316</v>
      </c>
      <c r="P94" t="s">
        <v>316</v>
      </c>
      <c r="Q94">
        <v>1</v>
      </c>
      <c r="X94">
        <v>0.91</v>
      </c>
      <c r="Y94">
        <v>56.7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20</v>
      </c>
      <c r="AG94">
        <v>0</v>
      </c>
      <c r="AH94">
        <v>2</v>
      </c>
      <c r="AI94">
        <v>48948148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ROW(Source!A195)</f>
        <v>195</v>
      </c>
      <c r="B95">
        <v>48948170</v>
      </c>
      <c r="C95">
        <v>48948138</v>
      </c>
      <c r="D95">
        <v>46790534</v>
      </c>
      <c r="E95">
        <v>1</v>
      </c>
      <c r="F95">
        <v>1</v>
      </c>
      <c r="G95">
        <v>1</v>
      </c>
      <c r="H95">
        <v>3</v>
      </c>
      <c r="I95" t="s">
        <v>332</v>
      </c>
      <c r="J95" t="s">
        <v>333</v>
      </c>
      <c r="K95" t="s">
        <v>334</v>
      </c>
      <c r="L95">
        <v>1346</v>
      </c>
      <c r="N95">
        <v>1009</v>
      </c>
      <c r="O95" t="s">
        <v>316</v>
      </c>
      <c r="P95" t="s">
        <v>316</v>
      </c>
      <c r="Q95">
        <v>1</v>
      </c>
      <c r="X95">
        <v>0.7</v>
      </c>
      <c r="Y95">
        <v>617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20</v>
      </c>
      <c r="AG95">
        <v>0</v>
      </c>
      <c r="AH95">
        <v>2</v>
      </c>
      <c r="AI95">
        <v>48948149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ROW(Source!A195)</f>
        <v>195</v>
      </c>
      <c r="B96">
        <v>48948171</v>
      </c>
      <c r="C96">
        <v>48948138</v>
      </c>
      <c r="D96">
        <v>46790535</v>
      </c>
      <c r="E96">
        <v>1</v>
      </c>
      <c r="F96">
        <v>1</v>
      </c>
      <c r="G96">
        <v>1</v>
      </c>
      <c r="H96">
        <v>3</v>
      </c>
      <c r="I96" t="s">
        <v>335</v>
      </c>
      <c r="J96" t="s">
        <v>336</v>
      </c>
      <c r="K96" t="s">
        <v>337</v>
      </c>
      <c r="L96">
        <v>1346</v>
      </c>
      <c r="N96">
        <v>1009</v>
      </c>
      <c r="O96" t="s">
        <v>316</v>
      </c>
      <c r="P96" t="s">
        <v>316</v>
      </c>
      <c r="Q96">
        <v>1</v>
      </c>
      <c r="X96">
        <v>1.06</v>
      </c>
      <c r="Y96">
        <v>560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20</v>
      </c>
      <c r="AG96">
        <v>0</v>
      </c>
      <c r="AH96">
        <v>2</v>
      </c>
      <c r="AI96">
        <v>48948150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ROW(Source!A195)</f>
        <v>195</v>
      </c>
      <c r="B97">
        <v>48948172</v>
      </c>
      <c r="C97">
        <v>48948138</v>
      </c>
      <c r="D97">
        <v>46790550</v>
      </c>
      <c r="E97">
        <v>1</v>
      </c>
      <c r="F97">
        <v>1</v>
      </c>
      <c r="G97">
        <v>1</v>
      </c>
      <c r="H97">
        <v>3</v>
      </c>
      <c r="I97" t="s">
        <v>338</v>
      </c>
      <c r="J97" t="s">
        <v>339</v>
      </c>
      <c r="K97" t="s">
        <v>340</v>
      </c>
      <c r="L97">
        <v>1346</v>
      </c>
      <c r="N97">
        <v>1009</v>
      </c>
      <c r="O97" t="s">
        <v>316</v>
      </c>
      <c r="P97" t="s">
        <v>316</v>
      </c>
      <c r="Q97">
        <v>1</v>
      </c>
      <c r="X97">
        <v>7</v>
      </c>
      <c r="Y97">
        <v>137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20</v>
      </c>
      <c r="AG97">
        <v>0</v>
      </c>
      <c r="AH97">
        <v>2</v>
      </c>
      <c r="AI97">
        <v>48948151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ROW(Source!A195)</f>
        <v>195</v>
      </c>
      <c r="B98">
        <v>48948173</v>
      </c>
      <c r="C98">
        <v>48948138</v>
      </c>
      <c r="D98">
        <v>46790634</v>
      </c>
      <c r="E98">
        <v>1</v>
      </c>
      <c r="F98">
        <v>1</v>
      </c>
      <c r="G98">
        <v>1</v>
      </c>
      <c r="H98">
        <v>3</v>
      </c>
      <c r="I98" t="s">
        <v>341</v>
      </c>
      <c r="J98" t="s">
        <v>342</v>
      </c>
      <c r="K98" t="s">
        <v>343</v>
      </c>
      <c r="L98">
        <v>1346</v>
      </c>
      <c r="N98">
        <v>1009</v>
      </c>
      <c r="O98" t="s">
        <v>316</v>
      </c>
      <c r="P98" t="s">
        <v>316</v>
      </c>
      <c r="Q98">
        <v>1</v>
      </c>
      <c r="X98">
        <v>0.04</v>
      </c>
      <c r="Y98">
        <v>700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20</v>
      </c>
      <c r="AG98">
        <v>0</v>
      </c>
      <c r="AH98">
        <v>2</v>
      </c>
      <c r="AI98">
        <v>48948152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ROW(Source!A195)</f>
        <v>195</v>
      </c>
      <c r="B99">
        <v>48948174</v>
      </c>
      <c r="C99">
        <v>48948138</v>
      </c>
      <c r="D99">
        <v>46790655</v>
      </c>
      <c r="E99">
        <v>1</v>
      </c>
      <c r="F99">
        <v>1</v>
      </c>
      <c r="G99">
        <v>1</v>
      </c>
      <c r="H99">
        <v>3</v>
      </c>
      <c r="I99" t="s">
        <v>344</v>
      </c>
      <c r="J99" t="s">
        <v>345</v>
      </c>
      <c r="K99" t="s">
        <v>346</v>
      </c>
      <c r="L99">
        <v>1346</v>
      </c>
      <c r="N99">
        <v>1009</v>
      </c>
      <c r="O99" t="s">
        <v>316</v>
      </c>
      <c r="P99" t="s">
        <v>316</v>
      </c>
      <c r="Q99">
        <v>1</v>
      </c>
      <c r="X99">
        <v>2</v>
      </c>
      <c r="Y99">
        <v>150.80000000000001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20</v>
      </c>
      <c r="AG99">
        <v>0</v>
      </c>
      <c r="AH99">
        <v>2</v>
      </c>
      <c r="AI99">
        <v>48948153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ROW(Source!A195)</f>
        <v>195</v>
      </c>
      <c r="B100">
        <v>48948175</v>
      </c>
      <c r="C100">
        <v>48948138</v>
      </c>
      <c r="D100">
        <v>46790668</v>
      </c>
      <c r="E100">
        <v>1</v>
      </c>
      <c r="F100">
        <v>1</v>
      </c>
      <c r="G100">
        <v>1</v>
      </c>
      <c r="H100">
        <v>3</v>
      </c>
      <c r="I100" t="s">
        <v>347</v>
      </c>
      <c r="J100" t="s">
        <v>348</v>
      </c>
      <c r="K100" t="s">
        <v>349</v>
      </c>
      <c r="L100">
        <v>1354</v>
      </c>
      <c r="N100">
        <v>1010</v>
      </c>
      <c r="O100" t="s">
        <v>350</v>
      </c>
      <c r="P100" t="s">
        <v>350</v>
      </c>
      <c r="Q100">
        <v>1</v>
      </c>
      <c r="X100">
        <v>6</v>
      </c>
      <c r="Y100">
        <v>34.799999999999997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20</v>
      </c>
      <c r="AG100">
        <v>0</v>
      </c>
      <c r="AH100">
        <v>2</v>
      </c>
      <c r="AI100">
        <v>48948154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ROW(Source!A195)</f>
        <v>195</v>
      </c>
      <c r="B101">
        <v>48948176</v>
      </c>
      <c r="C101">
        <v>48948138</v>
      </c>
      <c r="D101">
        <v>46790670</v>
      </c>
      <c r="E101">
        <v>1</v>
      </c>
      <c r="F101">
        <v>1</v>
      </c>
      <c r="G101">
        <v>1</v>
      </c>
      <c r="H101">
        <v>3</v>
      </c>
      <c r="I101" t="s">
        <v>351</v>
      </c>
      <c r="J101" t="s">
        <v>352</v>
      </c>
      <c r="K101" t="s">
        <v>353</v>
      </c>
      <c r="L101">
        <v>1354</v>
      </c>
      <c r="N101">
        <v>1010</v>
      </c>
      <c r="O101" t="s">
        <v>350</v>
      </c>
      <c r="P101" t="s">
        <v>350</v>
      </c>
      <c r="Q101">
        <v>1</v>
      </c>
      <c r="X101">
        <v>4</v>
      </c>
      <c r="Y101">
        <v>2.7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20</v>
      </c>
      <c r="AG101">
        <v>0</v>
      </c>
      <c r="AH101">
        <v>2</v>
      </c>
      <c r="AI101">
        <v>48948155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ROW(Source!A195)</f>
        <v>195</v>
      </c>
      <c r="B102">
        <v>48948177</v>
      </c>
      <c r="C102">
        <v>48948138</v>
      </c>
      <c r="D102">
        <v>46790686</v>
      </c>
      <c r="E102">
        <v>1</v>
      </c>
      <c r="F102">
        <v>1</v>
      </c>
      <c r="G102">
        <v>1</v>
      </c>
      <c r="H102">
        <v>3</v>
      </c>
      <c r="I102" t="s">
        <v>354</v>
      </c>
      <c r="J102" t="s">
        <v>355</v>
      </c>
      <c r="K102" t="s">
        <v>356</v>
      </c>
      <c r="L102">
        <v>1346</v>
      </c>
      <c r="N102">
        <v>1009</v>
      </c>
      <c r="O102" t="s">
        <v>316</v>
      </c>
      <c r="P102" t="s">
        <v>316</v>
      </c>
      <c r="Q102">
        <v>1</v>
      </c>
      <c r="X102">
        <v>10</v>
      </c>
      <c r="Y102">
        <v>135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20</v>
      </c>
      <c r="AG102">
        <v>0</v>
      </c>
      <c r="AH102">
        <v>2</v>
      </c>
      <c r="AI102">
        <v>48948156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ROW(Source!A195)</f>
        <v>195</v>
      </c>
      <c r="B103">
        <v>48948178</v>
      </c>
      <c r="C103">
        <v>48948138</v>
      </c>
      <c r="D103">
        <v>46790784</v>
      </c>
      <c r="E103">
        <v>1</v>
      </c>
      <c r="F103">
        <v>1</v>
      </c>
      <c r="G103">
        <v>1</v>
      </c>
      <c r="H103">
        <v>3</v>
      </c>
      <c r="I103" t="s">
        <v>367</v>
      </c>
      <c r="J103" t="s">
        <v>368</v>
      </c>
      <c r="K103" t="s">
        <v>369</v>
      </c>
      <c r="L103">
        <v>1301</v>
      </c>
      <c r="N103">
        <v>1003</v>
      </c>
      <c r="O103" t="s">
        <v>360</v>
      </c>
      <c r="P103" t="s">
        <v>360</v>
      </c>
      <c r="Q103">
        <v>1</v>
      </c>
      <c r="X103">
        <v>5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20</v>
      </c>
      <c r="AG103">
        <v>0</v>
      </c>
      <c r="AH103">
        <v>2</v>
      </c>
      <c r="AI103">
        <v>48948157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ROW(Source!A195)</f>
        <v>195</v>
      </c>
      <c r="B104">
        <v>48948179</v>
      </c>
      <c r="C104">
        <v>48948138</v>
      </c>
      <c r="D104">
        <v>46790814</v>
      </c>
      <c r="E104">
        <v>1</v>
      </c>
      <c r="F104">
        <v>1</v>
      </c>
      <c r="G104">
        <v>1</v>
      </c>
      <c r="H104">
        <v>3</v>
      </c>
      <c r="I104" t="s">
        <v>370</v>
      </c>
      <c r="J104" t="s">
        <v>371</v>
      </c>
      <c r="K104" t="s">
        <v>372</v>
      </c>
      <c r="L104">
        <v>1301</v>
      </c>
      <c r="N104">
        <v>1003</v>
      </c>
      <c r="O104" t="s">
        <v>360</v>
      </c>
      <c r="P104" t="s">
        <v>360</v>
      </c>
      <c r="Q104">
        <v>1</v>
      </c>
      <c r="X104">
        <v>2.4</v>
      </c>
      <c r="Y104">
        <v>153.5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20</v>
      </c>
      <c r="AG104">
        <v>0</v>
      </c>
      <c r="AH104">
        <v>2</v>
      </c>
      <c r="AI104">
        <v>48948158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ROW(Source!A195)</f>
        <v>195</v>
      </c>
      <c r="B105">
        <v>48948180</v>
      </c>
      <c r="C105">
        <v>48948138</v>
      </c>
      <c r="D105">
        <v>46790946</v>
      </c>
      <c r="E105">
        <v>1</v>
      </c>
      <c r="F105">
        <v>1</v>
      </c>
      <c r="G105">
        <v>1</v>
      </c>
      <c r="H105">
        <v>3</v>
      </c>
      <c r="I105" t="s">
        <v>364</v>
      </c>
      <c r="J105" t="s">
        <v>365</v>
      </c>
      <c r="K105" t="s">
        <v>366</v>
      </c>
      <c r="L105">
        <v>1354</v>
      </c>
      <c r="N105">
        <v>1010</v>
      </c>
      <c r="O105" t="s">
        <v>350</v>
      </c>
      <c r="P105" t="s">
        <v>350</v>
      </c>
      <c r="Q105">
        <v>1</v>
      </c>
      <c r="X105">
        <v>2</v>
      </c>
      <c r="Y105">
        <v>1.6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20</v>
      </c>
      <c r="AG105">
        <v>0</v>
      </c>
      <c r="AH105">
        <v>2</v>
      </c>
      <c r="AI105">
        <v>48948159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ROW(Source!A196)</f>
        <v>196</v>
      </c>
      <c r="B106">
        <v>48948203</v>
      </c>
      <c r="C106">
        <v>48948181</v>
      </c>
      <c r="D106">
        <v>46789914</v>
      </c>
      <c r="E106">
        <v>1</v>
      </c>
      <c r="F106">
        <v>1</v>
      </c>
      <c r="G106">
        <v>1</v>
      </c>
      <c r="H106">
        <v>1</v>
      </c>
      <c r="I106" t="s">
        <v>301</v>
      </c>
      <c r="J106" t="s">
        <v>6</v>
      </c>
      <c r="K106" t="s">
        <v>302</v>
      </c>
      <c r="L106">
        <v>1369</v>
      </c>
      <c r="N106">
        <v>1013</v>
      </c>
      <c r="O106" t="s">
        <v>303</v>
      </c>
      <c r="P106" t="s">
        <v>303</v>
      </c>
      <c r="Q106">
        <v>1</v>
      </c>
      <c r="X106">
        <v>24.64</v>
      </c>
      <c r="Y106">
        <v>0</v>
      </c>
      <c r="Z106">
        <v>0</v>
      </c>
      <c r="AA106">
        <v>0</v>
      </c>
      <c r="AB106">
        <v>173.4</v>
      </c>
      <c r="AC106">
        <v>0</v>
      </c>
      <c r="AD106">
        <v>1</v>
      </c>
      <c r="AE106">
        <v>1</v>
      </c>
      <c r="AF106" t="s">
        <v>21</v>
      </c>
      <c r="AG106">
        <v>25.872000000000003</v>
      </c>
      <c r="AH106">
        <v>2</v>
      </c>
      <c r="AI106">
        <v>48948182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ROW(Source!A196)</f>
        <v>196</v>
      </c>
      <c r="B107">
        <v>48948204</v>
      </c>
      <c r="C107">
        <v>48948181</v>
      </c>
      <c r="D107">
        <v>46789932</v>
      </c>
      <c r="E107">
        <v>1</v>
      </c>
      <c r="F107">
        <v>1</v>
      </c>
      <c r="G107">
        <v>1</v>
      </c>
      <c r="H107">
        <v>1</v>
      </c>
      <c r="I107" t="s">
        <v>304</v>
      </c>
      <c r="J107" t="s">
        <v>6</v>
      </c>
      <c r="K107" t="s">
        <v>305</v>
      </c>
      <c r="L107">
        <v>1369</v>
      </c>
      <c r="N107">
        <v>1013</v>
      </c>
      <c r="O107" t="s">
        <v>303</v>
      </c>
      <c r="P107" t="s">
        <v>303</v>
      </c>
      <c r="Q107">
        <v>1</v>
      </c>
      <c r="X107">
        <v>12.35</v>
      </c>
      <c r="Y107">
        <v>0</v>
      </c>
      <c r="Z107">
        <v>0</v>
      </c>
      <c r="AA107">
        <v>0</v>
      </c>
      <c r="AB107">
        <v>173.4</v>
      </c>
      <c r="AC107">
        <v>0</v>
      </c>
      <c r="AD107">
        <v>1</v>
      </c>
      <c r="AE107">
        <v>2</v>
      </c>
      <c r="AF107" t="s">
        <v>21</v>
      </c>
      <c r="AG107">
        <v>12.967499999999999</v>
      </c>
      <c r="AH107">
        <v>2</v>
      </c>
      <c r="AI107">
        <v>48948183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ROW(Source!A196)</f>
        <v>196</v>
      </c>
      <c r="B108">
        <v>48948205</v>
      </c>
      <c r="C108">
        <v>48948181</v>
      </c>
      <c r="D108">
        <v>46790266</v>
      </c>
      <c r="E108">
        <v>1</v>
      </c>
      <c r="F108">
        <v>1</v>
      </c>
      <c r="G108">
        <v>1</v>
      </c>
      <c r="H108">
        <v>2</v>
      </c>
      <c r="I108" t="s">
        <v>306</v>
      </c>
      <c r="J108" t="s">
        <v>307</v>
      </c>
      <c r="K108" t="s">
        <v>308</v>
      </c>
      <c r="L108">
        <v>1368</v>
      </c>
      <c r="N108">
        <v>1011</v>
      </c>
      <c r="O108" t="s">
        <v>309</v>
      </c>
      <c r="P108" t="s">
        <v>309</v>
      </c>
      <c r="Q108">
        <v>1</v>
      </c>
      <c r="X108">
        <v>1.5</v>
      </c>
      <c r="Y108">
        <v>0</v>
      </c>
      <c r="Z108">
        <v>111.1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21</v>
      </c>
      <c r="AG108">
        <v>1.5750000000000002</v>
      </c>
      <c r="AH108">
        <v>2</v>
      </c>
      <c r="AI108">
        <v>48948184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ROW(Source!A196)</f>
        <v>196</v>
      </c>
      <c r="B109">
        <v>48948206</v>
      </c>
      <c r="C109">
        <v>48948181</v>
      </c>
      <c r="D109">
        <v>46790290</v>
      </c>
      <c r="E109">
        <v>1</v>
      </c>
      <c r="F109">
        <v>1</v>
      </c>
      <c r="G109">
        <v>1</v>
      </c>
      <c r="H109">
        <v>2</v>
      </c>
      <c r="I109" t="s">
        <v>310</v>
      </c>
      <c r="J109" t="s">
        <v>311</v>
      </c>
      <c r="K109" t="s">
        <v>312</v>
      </c>
      <c r="L109">
        <v>1368</v>
      </c>
      <c r="N109">
        <v>1011</v>
      </c>
      <c r="O109" t="s">
        <v>309</v>
      </c>
      <c r="P109" t="s">
        <v>309</v>
      </c>
      <c r="Q109">
        <v>1</v>
      </c>
      <c r="X109">
        <v>12.35</v>
      </c>
      <c r="Y109">
        <v>0</v>
      </c>
      <c r="Z109">
        <v>1121.8000000000002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21</v>
      </c>
      <c r="AG109">
        <v>12.967499999999999</v>
      </c>
      <c r="AH109">
        <v>2</v>
      </c>
      <c r="AI109">
        <v>48948185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ROW(Source!A196)</f>
        <v>196</v>
      </c>
      <c r="B110">
        <v>48948207</v>
      </c>
      <c r="C110">
        <v>48948181</v>
      </c>
      <c r="D110">
        <v>46790297</v>
      </c>
      <c r="E110">
        <v>1</v>
      </c>
      <c r="F110">
        <v>1</v>
      </c>
      <c r="G110">
        <v>1</v>
      </c>
      <c r="H110">
        <v>3</v>
      </c>
      <c r="I110" t="s">
        <v>313</v>
      </c>
      <c r="J110" t="s">
        <v>314</v>
      </c>
      <c r="K110" t="s">
        <v>315</v>
      </c>
      <c r="L110">
        <v>1346</v>
      </c>
      <c r="N110">
        <v>1009</v>
      </c>
      <c r="O110" t="s">
        <v>316</v>
      </c>
      <c r="P110" t="s">
        <v>316</v>
      </c>
      <c r="Q110">
        <v>1</v>
      </c>
      <c r="X110">
        <v>0.1</v>
      </c>
      <c r="Y110">
        <v>400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20</v>
      </c>
      <c r="AG110">
        <v>0</v>
      </c>
      <c r="AH110">
        <v>2</v>
      </c>
      <c r="AI110">
        <v>48948186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ROW(Source!A196)</f>
        <v>196</v>
      </c>
      <c r="B111">
        <v>48948208</v>
      </c>
      <c r="C111">
        <v>48948181</v>
      </c>
      <c r="D111">
        <v>46790309</v>
      </c>
      <c r="E111">
        <v>1</v>
      </c>
      <c r="F111">
        <v>1</v>
      </c>
      <c r="G111">
        <v>1</v>
      </c>
      <c r="H111">
        <v>3</v>
      </c>
      <c r="I111" t="s">
        <v>317</v>
      </c>
      <c r="J111" t="s">
        <v>318</v>
      </c>
      <c r="K111" t="s">
        <v>319</v>
      </c>
      <c r="L111">
        <v>1346</v>
      </c>
      <c r="N111">
        <v>1009</v>
      </c>
      <c r="O111" t="s">
        <v>316</v>
      </c>
      <c r="P111" t="s">
        <v>316</v>
      </c>
      <c r="Q111">
        <v>1</v>
      </c>
      <c r="X111">
        <v>0.4</v>
      </c>
      <c r="Y111">
        <v>89.8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20</v>
      </c>
      <c r="AG111">
        <v>0</v>
      </c>
      <c r="AH111">
        <v>2</v>
      </c>
      <c r="AI111">
        <v>48948187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ROW(Source!A196)</f>
        <v>196</v>
      </c>
      <c r="B112">
        <v>48948209</v>
      </c>
      <c r="C112">
        <v>48948181</v>
      </c>
      <c r="D112">
        <v>46790406</v>
      </c>
      <c r="E112">
        <v>1</v>
      </c>
      <c r="F112">
        <v>1</v>
      </c>
      <c r="G112">
        <v>1</v>
      </c>
      <c r="H112">
        <v>3</v>
      </c>
      <c r="I112" t="s">
        <v>320</v>
      </c>
      <c r="J112" t="s">
        <v>321</v>
      </c>
      <c r="K112" t="s">
        <v>322</v>
      </c>
      <c r="L112">
        <v>1346</v>
      </c>
      <c r="N112">
        <v>1009</v>
      </c>
      <c r="O112" t="s">
        <v>316</v>
      </c>
      <c r="P112" t="s">
        <v>316</v>
      </c>
      <c r="Q112">
        <v>1</v>
      </c>
      <c r="X112">
        <v>0.02</v>
      </c>
      <c r="Y112">
        <v>156.6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20</v>
      </c>
      <c r="AG112">
        <v>0</v>
      </c>
      <c r="AH112">
        <v>2</v>
      </c>
      <c r="AI112">
        <v>48948188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ROW(Source!A196)</f>
        <v>196</v>
      </c>
      <c r="B113">
        <v>48948210</v>
      </c>
      <c r="C113">
        <v>48948181</v>
      </c>
      <c r="D113">
        <v>46790412</v>
      </c>
      <c r="E113">
        <v>1</v>
      </c>
      <c r="F113">
        <v>1</v>
      </c>
      <c r="G113">
        <v>1</v>
      </c>
      <c r="H113">
        <v>3</v>
      </c>
      <c r="I113" t="s">
        <v>323</v>
      </c>
      <c r="J113" t="s">
        <v>324</v>
      </c>
      <c r="K113" t="s">
        <v>325</v>
      </c>
      <c r="L113">
        <v>1346</v>
      </c>
      <c r="N113">
        <v>1009</v>
      </c>
      <c r="O113" t="s">
        <v>316</v>
      </c>
      <c r="P113" t="s">
        <v>316</v>
      </c>
      <c r="Q113">
        <v>1</v>
      </c>
      <c r="X113">
        <v>1.8</v>
      </c>
      <c r="Y113">
        <v>223.1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20</v>
      </c>
      <c r="AG113">
        <v>0</v>
      </c>
      <c r="AH113">
        <v>2</v>
      </c>
      <c r="AI113">
        <v>48948189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ROW(Source!A196)</f>
        <v>196</v>
      </c>
      <c r="B114">
        <v>48948211</v>
      </c>
      <c r="C114">
        <v>48948181</v>
      </c>
      <c r="D114">
        <v>46790452</v>
      </c>
      <c r="E114">
        <v>1</v>
      </c>
      <c r="F114">
        <v>1</v>
      </c>
      <c r="G114">
        <v>1</v>
      </c>
      <c r="H114">
        <v>3</v>
      </c>
      <c r="I114" t="s">
        <v>326</v>
      </c>
      <c r="J114" t="s">
        <v>327</v>
      </c>
      <c r="K114" t="s">
        <v>328</v>
      </c>
      <c r="L114">
        <v>1346</v>
      </c>
      <c r="N114">
        <v>1009</v>
      </c>
      <c r="O114" t="s">
        <v>316</v>
      </c>
      <c r="P114" t="s">
        <v>316</v>
      </c>
      <c r="Q114">
        <v>1</v>
      </c>
      <c r="X114">
        <v>0.08</v>
      </c>
      <c r="Y114">
        <v>47.5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20</v>
      </c>
      <c r="AG114">
        <v>0</v>
      </c>
      <c r="AH114">
        <v>2</v>
      </c>
      <c r="AI114">
        <v>48948190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ROW(Source!A196)</f>
        <v>196</v>
      </c>
      <c r="B115">
        <v>48948212</v>
      </c>
      <c r="C115">
        <v>48948181</v>
      </c>
      <c r="D115">
        <v>46790517</v>
      </c>
      <c r="E115">
        <v>1</v>
      </c>
      <c r="F115">
        <v>1</v>
      </c>
      <c r="G115">
        <v>1</v>
      </c>
      <c r="H115">
        <v>3</v>
      </c>
      <c r="I115" t="s">
        <v>329</v>
      </c>
      <c r="J115" t="s">
        <v>330</v>
      </c>
      <c r="K115" t="s">
        <v>331</v>
      </c>
      <c r="L115">
        <v>1346</v>
      </c>
      <c r="N115">
        <v>1009</v>
      </c>
      <c r="O115" t="s">
        <v>316</v>
      </c>
      <c r="P115" t="s">
        <v>316</v>
      </c>
      <c r="Q115">
        <v>1</v>
      </c>
      <c r="X115">
        <v>0.91</v>
      </c>
      <c r="Y115">
        <v>56.7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20</v>
      </c>
      <c r="AG115">
        <v>0</v>
      </c>
      <c r="AH115">
        <v>2</v>
      </c>
      <c r="AI115">
        <v>48948191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ROW(Source!A196)</f>
        <v>196</v>
      </c>
      <c r="B116">
        <v>48948213</v>
      </c>
      <c r="C116">
        <v>48948181</v>
      </c>
      <c r="D116">
        <v>46790534</v>
      </c>
      <c r="E116">
        <v>1</v>
      </c>
      <c r="F116">
        <v>1</v>
      </c>
      <c r="G116">
        <v>1</v>
      </c>
      <c r="H116">
        <v>3</v>
      </c>
      <c r="I116" t="s">
        <v>332</v>
      </c>
      <c r="J116" t="s">
        <v>333</v>
      </c>
      <c r="K116" t="s">
        <v>334</v>
      </c>
      <c r="L116">
        <v>1346</v>
      </c>
      <c r="N116">
        <v>1009</v>
      </c>
      <c r="O116" t="s">
        <v>316</v>
      </c>
      <c r="P116" t="s">
        <v>316</v>
      </c>
      <c r="Q116">
        <v>1</v>
      </c>
      <c r="X116">
        <v>0.7</v>
      </c>
      <c r="Y116">
        <v>617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20</v>
      </c>
      <c r="AG116">
        <v>0</v>
      </c>
      <c r="AH116">
        <v>2</v>
      </c>
      <c r="AI116">
        <v>48948192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ROW(Source!A196)</f>
        <v>196</v>
      </c>
      <c r="B117">
        <v>48948214</v>
      </c>
      <c r="C117">
        <v>48948181</v>
      </c>
      <c r="D117">
        <v>46790535</v>
      </c>
      <c r="E117">
        <v>1</v>
      </c>
      <c r="F117">
        <v>1</v>
      </c>
      <c r="G117">
        <v>1</v>
      </c>
      <c r="H117">
        <v>3</v>
      </c>
      <c r="I117" t="s">
        <v>335</v>
      </c>
      <c r="J117" t="s">
        <v>336</v>
      </c>
      <c r="K117" t="s">
        <v>337</v>
      </c>
      <c r="L117">
        <v>1346</v>
      </c>
      <c r="N117">
        <v>1009</v>
      </c>
      <c r="O117" t="s">
        <v>316</v>
      </c>
      <c r="P117" t="s">
        <v>316</v>
      </c>
      <c r="Q117">
        <v>1</v>
      </c>
      <c r="X117">
        <v>1.06</v>
      </c>
      <c r="Y117">
        <v>560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20</v>
      </c>
      <c r="AG117">
        <v>0</v>
      </c>
      <c r="AH117">
        <v>2</v>
      </c>
      <c r="AI117">
        <v>48948193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ROW(Source!A196)</f>
        <v>196</v>
      </c>
      <c r="B118">
        <v>48948215</v>
      </c>
      <c r="C118">
        <v>48948181</v>
      </c>
      <c r="D118">
        <v>46790550</v>
      </c>
      <c r="E118">
        <v>1</v>
      </c>
      <c r="F118">
        <v>1</v>
      </c>
      <c r="G118">
        <v>1</v>
      </c>
      <c r="H118">
        <v>3</v>
      </c>
      <c r="I118" t="s">
        <v>338</v>
      </c>
      <c r="J118" t="s">
        <v>339</v>
      </c>
      <c r="K118" t="s">
        <v>340</v>
      </c>
      <c r="L118">
        <v>1346</v>
      </c>
      <c r="N118">
        <v>1009</v>
      </c>
      <c r="O118" t="s">
        <v>316</v>
      </c>
      <c r="P118" t="s">
        <v>316</v>
      </c>
      <c r="Q118">
        <v>1</v>
      </c>
      <c r="X118">
        <v>7</v>
      </c>
      <c r="Y118">
        <v>137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20</v>
      </c>
      <c r="AG118">
        <v>0</v>
      </c>
      <c r="AH118">
        <v>2</v>
      </c>
      <c r="AI118">
        <v>48948194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ROW(Source!A196)</f>
        <v>196</v>
      </c>
      <c r="B119">
        <v>48948216</v>
      </c>
      <c r="C119">
        <v>48948181</v>
      </c>
      <c r="D119">
        <v>46790634</v>
      </c>
      <c r="E119">
        <v>1</v>
      </c>
      <c r="F119">
        <v>1</v>
      </c>
      <c r="G119">
        <v>1</v>
      </c>
      <c r="H119">
        <v>3</v>
      </c>
      <c r="I119" t="s">
        <v>341</v>
      </c>
      <c r="J119" t="s">
        <v>342</v>
      </c>
      <c r="K119" t="s">
        <v>343</v>
      </c>
      <c r="L119">
        <v>1346</v>
      </c>
      <c r="N119">
        <v>1009</v>
      </c>
      <c r="O119" t="s">
        <v>316</v>
      </c>
      <c r="P119" t="s">
        <v>316</v>
      </c>
      <c r="Q119">
        <v>1</v>
      </c>
      <c r="X119">
        <v>0.04</v>
      </c>
      <c r="Y119">
        <v>700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20</v>
      </c>
      <c r="AG119">
        <v>0</v>
      </c>
      <c r="AH119">
        <v>2</v>
      </c>
      <c r="AI119">
        <v>48948195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ROW(Source!A196)</f>
        <v>196</v>
      </c>
      <c r="B120">
        <v>48948217</v>
      </c>
      <c r="C120">
        <v>48948181</v>
      </c>
      <c r="D120">
        <v>46790655</v>
      </c>
      <c r="E120">
        <v>1</v>
      </c>
      <c r="F120">
        <v>1</v>
      </c>
      <c r="G120">
        <v>1</v>
      </c>
      <c r="H120">
        <v>3</v>
      </c>
      <c r="I120" t="s">
        <v>344</v>
      </c>
      <c r="J120" t="s">
        <v>345</v>
      </c>
      <c r="K120" t="s">
        <v>346</v>
      </c>
      <c r="L120">
        <v>1346</v>
      </c>
      <c r="N120">
        <v>1009</v>
      </c>
      <c r="O120" t="s">
        <v>316</v>
      </c>
      <c r="P120" t="s">
        <v>316</v>
      </c>
      <c r="Q120">
        <v>1</v>
      </c>
      <c r="X120">
        <v>2</v>
      </c>
      <c r="Y120">
        <v>150.80000000000001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20</v>
      </c>
      <c r="AG120">
        <v>0</v>
      </c>
      <c r="AH120">
        <v>2</v>
      </c>
      <c r="AI120">
        <v>48948196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ROW(Source!A196)</f>
        <v>196</v>
      </c>
      <c r="B121">
        <v>48948218</v>
      </c>
      <c r="C121">
        <v>48948181</v>
      </c>
      <c r="D121">
        <v>46790668</v>
      </c>
      <c r="E121">
        <v>1</v>
      </c>
      <c r="F121">
        <v>1</v>
      </c>
      <c r="G121">
        <v>1</v>
      </c>
      <c r="H121">
        <v>3</v>
      </c>
      <c r="I121" t="s">
        <v>347</v>
      </c>
      <c r="J121" t="s">
        <v>348</v>
      </c>
      <c r="K121" t="s">
        <v>349</v>
      </c>
      <c r="L121">
        <v>1354</v>
      </c>
      <c r="N121">
        <v>1010</v>
      </c>
      <c r="O121" t="s">
        <v>350</v>
      </c>
      <c r="P121" t="s">
        <v>350</v>
      </c>
      <c r="Q121">
        <v>1</v>
      </c>
      <c r="X121">
        <v>6</v>
      </c>
      <c r="Y121">
        <v>34.799999999999997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20</v>
      </c>
      <c r="AG121">
        <v>0</v>
      </c>
      <c r="AH121">
        <v>2</v>
      </c>
      <c r="AI121">
        <v>48948197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ROW(Source!A196)</f>
        <v>196</v>
      </c>
      <c r="B122">
        <v>48948219</v>
      </c>
      <c r="C122">
        <v>48948181</v>
      </c>
      <c r="D122">
        <v>46790670</v>
      </c>
      <c r="E122">
        <v>1</v>
      </c>
      <c r="F122">
        <v>1</v>
      </c>
      <c r="G122">
        <v>1</v>
      </c>
      <c r="H122">
        <v>3</v>
      </c>
      <c r="I122" t="s">
        <v>351</v>
      </c>
      <c r="J122" t="s">
        <v>352</v>
      </c>
      <c r="K122" t="s">
        <v>353</v>
      </c>
      <c r="L122">
        <v>1354</v>
      </c>
      <c r="N122">
        <v>1010</v>
      </c>
      <c r="O122" t="s">
        <v>350</v>
      </c>
      <c r="P122" t="s">
        <v>350</v>
      </c>
      <c r="Q122">
        <v>1</v>
      </c>
      <c r="X122">
        <v>4</v>
      </c>
      <c r="Y122">
        <v>2.7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20</v>
      </c>
      <c r="AG122">
        <v>0</v>
      </c>
      <c r="AH122">
        <v>2</v>
      </c>
      <c r="AI122">
        <v>48948198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ROW(Source!A196)</f>
        <v>196</v>
      </c>
      <c r="B123">
        <v>48948220</v>
      </c>
      <c r="C123">
        <v>48948181</v>
      </c>
      <c r="D123">
        <v>46790686</v>
      </c>
      <c r="E123">
        <v>1</v>
      </c>
      <c r="F123">
        <v>1</v>
      </c>
      <c r="G123">
        <v>1</v>
      </c>
      <c r="H123">
        <v>3</v>
      </c>
      <c r="I123" t="s">
        <v>354</v>
      </c>
      <c r="J123" t="s">
        <v>355</v>
      </c>
      <c r="K123" t="s">
        <v>356</v>
      </c>
      <c r="L123">
        <v>1346</v>
      </c>
      <c r="N123">
        <v>1009</v>
      </c>
      <c r="O123" t="s">
        <v>316</v>
      </c>
      <c r="P123" t="s">
        <v>316</v>
      </c>
      <c r="Q123">
        <v>1</v>
      </c>
      <c r="X123">
        <v>10</v>
      </c>
      <c r="Y123">
        <v>135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20</v>
      </c>
      <c r="AG123">
        <v>0</v>
      </c>
      <c r="AH123">
        <v>2</v>
      </c>
      <c r="AI123">
        <v>48948199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ROW(Source!A196)</f>
        <v>196</v>
      </c>
      <c r="B124">
        <v>48948221</v>
      </c>
      <c r="C124">
        <v>48948181</v>
      </c>
      <c r="D124">
        <v>46790784</v>
      </c>
      <c r="E124">
        <v>1</v>
      </c>
      <c r="F124">
        <v>1</v>
      </c>
      <c r="G124">
        <v>1</v>
      </c>
      <c r="H124">
        <v>3</v>
      </c>
      <c r="I124" t="s">
        <v>367</v>
      </c>
      <c r="J124" t="s">
        <v>368</v>
      </c>
      <c r="K124" t="s">
        <v>369</v>
      </c>
      <c r="L124">
        <v>1301</v>
      </c>
      <c r="N124">
        <v>1003</v>
      </c>
      <c r="O124" t="s">
        <v>360</v>
      </c>
      <c r="P124" t="s">
        <v>360</v>
      </c>
      <c r="Q124">
        <v>1</v>
      </c>
      <c r="X124">
        <v>5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20</v>
      </c>
      <c r="AG124">
        <v>0</v>
      </c>
      <c r="AH124">
        <v>2</v>
      </c>
      <c r="AI124">
        <v>48948200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ROW(Source!A196)</f>
        <v>196</v>
      </c>
      <c r="B125">
        <v>48948222</v>
      </c>
      <c r="C125">
        <v>48948181</v>
      </c>
      <c r="D125">
        <v>46790814</v>
      </c>
      <c r="E125">
        <v>1</v>
      </c>
      <c r="F125">
        <v>1</v>
      </c>
      <c r="G125">
        <v>1</v>
      </c>
      <c r="H125">
        <v>3</v>
      </c>
      <c r="I125" t="s">
        <v>370</v>
      </c>
      <c r="J125" t="s">
        <v>371</v>
      </c>
      <c r="K125" t="s">
        <v>372</v>
      </c>
      <c r="L125">
        <v>1301</v>
      </c>
      <c r="N125">
        <v>1003</v>
      </c>
      <c r="O125" t="s">
        <v>360</v>
      </c>
      <c r="P125" t="s">
        <v>360</v>
      </c>
      <c r="Q125">
        <v>1</v>
      </c>
      <c r="X125">
        <v>2.4</v>
      </c>
      <c r="Y125">
        <v>153.5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20</v>
      </c>
      <c r="AG125">
        <v>0</v>
      </c>
      <c r="AH125">
        <v>2</v>
      </c>
      <c r="AI125">
        <v>48948201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ROW(Source!A196)</f>
        <v>196</v>
      </c>
      <c r="B126">
        <v>48948223</v>
      </c>
      <c r="C126">
        <v>48948181</v>
      </c>
      <c r="D126">
        <v>46790946</v>
      </c>
      <c r="E126">
        <v>1</v>
      </c>
      <c r="F126">
        <v>1</v>
      </c>
      <c r="G126">
        <v>1</v>
      </c>
      <c r="H126">
        <v>3</v>
      </c>
      <c r="I126" t="s">
        <v>364</v>
      </c>
      <c r="J126" t="s">
        <v>365</v>
      </c>
      <c r="K126" t="s">
        <v>366</v>
      </c>
      <c r="L126">
        <v>1354</v>
      </c>
      <c r="N126">
        <v>1010</v>
      </c>
      <c r="O126" t="s">
        <v>350</v>
      </c>
      <c r="P126" t="s">
        <v>350</v>
      </c>
      <c r="Q126">
        <v>1</v>
      </c>
      <c r="X126">
        <v>2</v>
      </c>
      <c r="Y126">
        <v>1.6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20</v>
      </c>
      <c r="AG126">
        <v>0</v>
      </c>
      <c r="AH126">
        <v>2</v>
      </c>
      <c r="AI126">
        <v>48948202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ROW(Source!A277)</f>
        <v>277</v>
      </c>
      <c r="B127">
        <v>48948246</v>
      </c>
      <c r="C127">
        <v>48948224</v>
      </c>
      <c r="D127">
        <v>46789914</v>
      </c>
      <c r="E127">
        <v>1</v>
      </c>
      <c r="F127">
        <v>1</v>
      </c>
      <c r="G127">
        <v>1</v>
      </c>
      <c r="H127">
        <v>1</v>
      </c>
      <c r="I127" t="s">
        <v>301</v>
      </c>
      <c r="J127" t="s">
        <v>6</v>
      </c>
      <c r="K127" t="s">
        <v>302</v>
      </c>
      <c r="L127">
        <v>1369</v>
      </c>
      <c r="N127">
        <v>1013</v>
      </c>
      <c r="O127" t="s">
        <v>303</v>
      </c>
      <c r="P127" t="s">
        <v>303</v>
      </c>
      <c r="Q127">
        <v>1</v>
      </c>
      <c r="X127">
        <v>90.62</v>
      </c>
      <c r="Y127">
        <v>0</v>
      </c>
      <c r="Z127">
        <v>0</v>
      </c>
      <c r="AA127">
        <v>0</v>
      </c>
      <c r="AB127">
        <v>173.4</v>
      </c>
      <c r="AC127">
        <v>0</v>
      </c>
      <c r="AD127">
        <v>1</v>
      </c>
      <c r="AE127">
        <v>1</v>
      </c>
      <c r="AF127" t="s">
        <v>21</v>
      </c>
      <c r="AG127">
        <v>95.15100000000001</v>
      </c>
      <c r="AH127">
        <v>2</v>
      </c>
      <c r="AI127">
        <v>48948225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ROW(Source!A277)</f>
        <v>277</v>
      </c>
      <c r="B128">
        <v>48948247</v>
      </c>
      <c r="C128">
        <v>48948224</v>
      </c>
      <c r="D128">
        <v>46789932</v>
      </c>
      <c r="E128">
        <v>1</v>
      </c>
      <c r="F128">
        <v>1</v>
      </c>
      <c r="G128">
        <v>1</v>
      </c>
      <c r="H128">
        <v>1</v>
      </c>
      <c r="I128" t="s">
        <v>304</v>
      </c>
      <c r="J128" t="s">
        <v>6</v>
      </c>
      <c r="K128" t="s">
        <v>305</v>
      </c>
      <c r="L128">
        <v>1369</v>
      </c>
      <c r="N128">
        <v>1013</v>
      </c>
      <c r="O128" t="s">
        <v>303</v>
      </c>
      <c r="P128" t="s">
        <v>303</v>
      </c>
      <c r="Q128">
        <v>1</v>
      </c>
      <c r="X128">
        <v>45.79</v>
      </c>
      <c r="Y128">
        <v>0</v>
      </c>
      <c r="Z128">
        <v>0</v>
      </c>
      <c r="AA128">
        <v>0</v>
      </c>
      <c r="AB128">
        <v>173.4</v>
      </c>
      <c r="AC128">
        <v>0</v>
      </c>
      <c r="AD128">
        <v>1</v>
      </c>
      <c r="AE128">
        <v>2</v>
      </c>
      <c r="AF128" t="s">
        <v>21</v>
      </c>
      <c r="AG128">
        <v>48.079500000000003</v>
      </c>
      <c r="AH128">
        <v>2</v>
      </c>
      <c r="AI128">
        <v>48948226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ROW(Source!A277)</f>
        <v>277</v>
      </c>
      <c r="B129">
        <v>48948248</v>
      </c>
      <c r="C129">
        <v>48948224</v>
      </c>
      <c r="D129">
        <v>46790266</v>
      </c>
      <c r="E129">
        <v>1</v>
      </c>
      <c r="F129">
        <v>1</v>
      </c>
      <c r="G129">
        <v>1</v>
      </c>
      <c r="H129">
        <v>2</v>
      </c>
      <c r="I129" t="s">
        <v>306</v>
      </c>
      <c r="J129" t="s">
        <v>307</v>
      </c>
      <c r="K129" t="s">
        <v>308</v>
      </c>
      <c r="L129">
        <v>1368</v>
      </c>
      <c r="N129">
        <v>1011</v>
      </c>
      <c r="O129" t="s">
        <v>309</v>
      </c>
      <c r="P129" t="s">
        <v>309</v>
      </c>
      <c r="Q129">
        <v>1</v>
      </c>
      <c r="X129">
        <v>5.78</v>
      </c>
      <c r="Y129">
        <v>0</v>
      </c>
      <c r="Z129">
        <v>111.1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21</v>
      </c>
      <c r="AG129">
        <v>6.0690000000000008</v>
      </c>
      <c r="AH129">
        <v>2</v>
      </c>
      <c r="AI129">
        <v>48948227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ROW(Source!A277)</f>
        <v>277</v>
      </c>
      <c r="B130">
        <v>48948249</v>
      </c>
      <c r="C130">
        <v>48948224</v>
      </c>
      <c r="D130">
        <v>46790290</v>
      </c>
      <c r="E130">
        <v>1</v>
      </c>
      <c r="F130">
        <v>1</v>
      </c>
      <c r="G130">
        <v>1</v>
      </c>
      <c r="H130">
        <v>2</v>
      </c>
      <c r="I130" t="s">
        <v>310</v>
      </c>
      <c r="J130" t="s">
        <v>311</v>
      </c>
      <c r="K130" t="s">
        <v>312</v>
      </c>
      <c r="L130">
        <v>1368</v>
      </c>
      <c r="N130">
        <v>1011</v>
      </c>
      <c r="O130" t="s">
        <v>309</v>
      </c>
      <c r="P130" t="s">
        <v>309</v>
      </c>
      <c r="Q130">
        <v>1</v>
      </c>
      <c r="X130">
        <v>45.79</v>
      </c>
      <c r="Y130">
        <v>0</v>
      </c>
      <c r="Z130">
        <v>1121.8000000000002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21</v>
      </c>
      <c r="AG130">
        <v>48.079500000000003</v>
      </c>
      <c r="AH130">
        <v>2</v>
      </c>
      <c r="AI130">
        <v>48948228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ROW(Source!A277)</f>
        <v>277</v>
      </c>
      <c r="B131">
        <v>48948250</v>
      </c>
      <c r="C131">
        <v>48948224</v>
      </c>
      <c r="D131">
        <v>46790297</v>
      </c>
      <c r="E131">
        <v>1</v>
      </c>
      <c r="F131">
        <v>1</v>
      </c>
      <c r="G131">
        <v>1</v>
      </c>
      <c r="H131">
        <v>3</v>
      </c>
      <c r="I131" t="s">
        <v>313</v>
      </c>
      <c r="J131" t="s">
        <v>314</v>
      </c>
      <c r="K131" t="s">
        <v>315</v>
      </c>
      <c r="L131">
        <v>1346</v>
      </c>
      <c r="N131">
        <v>1009</v>
      </c>
      <c r="O131" t="s">
        <v>316</v>
      </c>
      <c r="P131" t="s">
        <v>316</v>
      </c>
      <c r="Q131">
        <v>1</v>
      </c>
      <c r="X131">
        <v>0.1</v>
      </c>
      <c r="Y131">
        <v>400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20</v>
      </c>
      <c r="AG131">
        <v>0</v>
      </c>
      <c r="AH131">
        <v>2</v>
      </c>
      <c r="AI131">
        <v>48948229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ROW(Source!A277)</f>
        <v>277</v>
      </c>
      <c r="B132">
        <v>48948251</v>
      </c>
      <c r="C132">
        <v>48948224</v>
      </c>
      <c r="D132">
        <v>46790309</v>
      </c>
      <c r="E132">
        <v>1</v>
      </c>
      <c r="F132">
        <v>1</v>
      </c>
      <c r="G132">
        <v>1</v>
      </c>
      <c r="H132">
        <v>3</v>
      </c>
      <c r="I132" t="s">
        <v>317</v>
      </c>
      <c r="J132" t="s">
        <v>318</v>
      </c>
      <c r="K132" t="s">
        <v>319</v>
      </c>
      <c r="L132">
        <v>1346</v>
      </c>
      <c r="N132">
        <v>1009</v>
      </c>
      <c r="O132" t="s">
        <v>316</v>
      </c>
      <c r="P132" t="s">
        <v>316</v>
      </c>
      <c r="Q132">
        <v>1</v>
      </c>
      <c r="X132">
        <v>0.4</v>
      </c>
      <c r="Y132">
        <v>89.8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20</v>
      </c>
      <c r="AG132">
        <v>0</v>
      </c>
      <c r="AH132">
        <v>2</v>
      </c>
      <c r="AI132">
        <v>48948230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ROW(Source!A277)</f>
        <v>277</v>
      </c>
      <c r="B133">
        <v>48948252</v>
      </c>
      <c r="C133">
        <v>48948224</v>
      </c>
      <c r="D133">
        <v>46790406</v>
      </c>
      <c r="E133">
        <v>1</v>
      </c>
      <c r="F133">
        <v>1</v>
      </c>
      <c r="G133">
        <v>1</v>
      </c>
      <c r="H133">
        <v>3</v>
      </c>
      <c r="I133" t="s">
        <v>320</v>
      </c>
      <c r="J133" t="s">
        <v>321</v>
      </c>
      <c r="K133" t="s">
        <v>322</v>
      </c>
      <c r="L133">
        <v>1346</v>
      </c>
      <c r="N133">
        <v>1009</v>
      </c>
      <c r="O133" t="s">
        <v>316</v>
      </c>
      <c r="P133" t="s">
        <v>316</v>
      </c>
      <c r="Q133">
        <v>1</v>
      </c>
      <c r="X133">
        <v>0.02</v>
      </c>
      <c r="Y133">
        <v>156.6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20</v>
      </c>
      <c r="AG133">
        <v>0</v>
      </c>
      <c r="AH133">
        <v>2</v>
      </c>
      <c r="AI133">
        <v>48948231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ROW(Source!A277)</f>
        <v>277</v>
      </c>
      <c r="B134">
        <v>48948253</v>
      </c>
      <c r="C134">
        <v>48948224</v>
      </c>
      <c r="D134">
        <v>46790412</v>
      </c>
      <c r="E134">
        <v>1</v>
      </c>
      <c r="F134">
        <v>1</v>
      </c>
      <c r="G134">
        <v>1</v>
      </c>
      <c r="H134">
        <v>3</v>
      </c>
      <c r="I134" t="s">
        <v>323</v>
      </c>
      <c r="J134" t="s">
        <v>324</v>
      </c>
      <c r="K134" t="s">
        <v>325</v>
      </c>
      <c r="L134">
        <v>1346</v>
      </c>
      <c r="N134">
        <v>1009</v>
      </c>
      <c r="O134" t="s">
        <v>316</v>
      </c>
      <c r="P134" t="s">
        <v>316</v>
      </c>
      <c r="Q134">
        <v>1</v>
      </c>
      <c r="X134">
        <v>1.8</v>
      </c>
      <c r="Y134">
        <v>223.1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20</v>
      </c>
      <c r="AG134">
        <v>0</v>
      </c>
      <c r="AH134">
        <v>2</v>
      </c>
      <c r="AI134">
        <v>48948232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ROW(Source!A277)</f>
        <v>277</v>
      </c>
      <c r="B135">
        <v>48948254</v>
      </c>
      <c r="C135">
        <v>48948224</v>
      </c>
      <c r="D135">
        <v>46790452</v>
      </c>
      <c r="E135">
        <v>1</v>
      </c>
      <c r="F135">
        <v>1</v>
      </c>
      <c r="G135">
        <v>1</v>
      </c>
      <c r="H135">
        <v>3</v>
      </c>
      <c r="I135" t="s">
        <v>326</v>
      </c>
      <c r="J135" t="s">
        <v>327</v>
      </c>
      <c r="K135" t="s">
        <v>328</v>
      </c>
      <c r="L135">
        <v>1346</v>
      </c>
      <c r="N135">
        <v>1009</v>
      </c>
      <c r="O135" t="s">
        <v>316</v>
      </c>
      <c r="P135" t="s">
        <v>316</v>
      </c>
      <c r="Q135">
        <v>1</v>
      </c>
      <c r="X135">
        <v>0.08</v>
      </c>
      <c r="Y135">
        <v>47.5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20</v>
      </c>
      <c r="AG135">
        <v>0</v>
      </c>
      <c r="AH135">
        <v>2</v>
      </c>
      <c r="AI135">
        <v>48948233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ROW(Source!A277)</f>
        <v>277</v>
      </c>
      <c r="B136">
        <v>48948255</v>
      </c>
      <c r="C136">
        <v>48948224</v>
      </c>
      <c r="D136">
        <v>46790517</v>
      </c>
      <c r="E136">
        <v>1</v>
      </c>
      <c r="F136">
        <v>1</v>
      </c>
      <c r="G136">
        <v>1</v>
      </c>
      <c r="H136">
        <v>3</v>
      </c>
      <c r="I136" t="s">
        <v>329</v>
      </c>
      <c r="J136" t="s">
        <v>330</v>
      </c>
      <c r="K136" t="s">
        <v>331</v>
      </c>
      <c r="L136">
        <v>1346</v>
      </c>
      <c r="N136">
        <v>1009</v>
      </c>
      <c r="O136" t="s">
        <v>316</v>
      </c>
      <c r="P136" t="s">
        <v>316</v>
      </c>
      <c r="Q136">
        <v>1</v>
      </c>
      <c r="X136">
        <v>0.91</v>
      </c>
      <c r="Y136">
        <v>56.7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20</v>
      </c>
      <c r="AG136">
        <v>0</v>
      </c>
      <c r="AH136">
        <v>2</v>
      </c>
      <c r="AI136">
        <v>48948234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ROW(Source!A277)</f>
        <v>277</v>
      </c>
      <c r="B137">
        <v>48948256</v>
      </c>
      <c r="C137">
        <v>48948224</v>
      </c>
      <c r="D137">
        <v>46790534</v>
      </c>
      <c r="E137">
        <v>1</v>
      </c>
      <c r="F137">
        <v>1</v>
      </c>
      <c r="G137">
        <v>1</v>
      </c>
      <c r="H137">
        <v>3</v>
      </c>
      <c r="I137" t="s">
        <v>332</v>
      </c>
      <c r="J137" t="s">
        <v>333</v>
      </c>
      <c r="K137" t="s">
        <v>334</v>
      </c>
      <c r="L137">
        <v>1346</v>
      </c>
      <c r="N137">
        <v>1009</v>
      </c>
      <c r="O137" t="s">
        <v>316</v>
      </c>
      <c r="P137" t="s">
        <v>316</v>
      </c>
      <c r="Q137">
        <v>1</v>
      </c>
      <c r="X137">
        <v>0.7</v>
      </c>
      <c r="Y137">
        <v>617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20</v>
      </c>
      <c r="AG137">
        <v>0</v>
      </c>
      <c r="AH137">
        <v>2</v>
      </c>
      <c r="AI137">
        <v>48948235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ROW(Source!A277)</f>
        <v>277</v>
      </c>
      <c r="B138">
        <v>48948257</v>
      </c>
      <c r="C138">
        <v>48948224</v>
      </c>
      <c r="D138">
        <v>46790535</v>
      </c>
      <c r="E138">
        <v>1</v>
      </c>
      <c r="F138">
        <v>1</v>
      </c>
      <c r="G138">
        <v>1</v>
      </c>
      <c r="H138">
        <v>3</v>
      </c>
      <c r="I138" t="s">
        <v>335</v>
      </c>
      <c r="J138" t="s">
        <v>336</v>
      </c>
      <c r="K138" t="s">
        <v>337</v>
      </c>
      <c r="L138">
        <v>1346</v>
      </c>
      <c r="N138">
        <v>1009</v>
      </c>
      <c r="O138" t="s">
        <v>316</v>
      </c>
      <c r="P138" t="s">
        <v>316</v>
      </c>
      <c r="Q138">
        <v>1</v>
      </c>
      <c r="X138">
        <v>1.06</v>
      </c>
      <c r="Y138">
        <v>560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20</v>
      </c>
      <c r="AG138">
        <v>0</v>
      </c>
      <c r="AH138">
        <v>2</v>
      </c>
      <c r="AI138">
        <v>48948236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ROW(Source!A277)</f>
        <v>277</v>
      </c>
      <c r="B139">
        <v>48948258</v>
      </c>
      <c r="C139">
        <v>48948224</v>
      </c>
      <c r="D139">
        <v>46790550</v>
      </c>
      <c r="E139">
        <v>1</v>
      </c>
      <c r="F139">
        <v>1</v>
      </c>
      <c r="G139">
        <v>1</v>
      </c>
      <c r="H139">
        <v>3</v>
      </c>
      <c r="I139" t="s">
        <v>338</v>
      </c>
      <c r="J139" t="s">
        <v>339</v>
      </c>
      <c r="K139" t="s">
        <v>340</v>
      </c>
      <c r="L139">
        <v>1346</v>
      </c>
      <c r="N139">
        <v>1009</v>
      </c>
      <c r="O139" t="s">
        <v>316</v>
      </c>
      <c r="P139" t="s">
        <v>316</v>
      </c>
      <c r="Q139">
        <v>1</v>
      </c>
      <c r="X139">
        <v>7</v>
      </c>
      <c r="Y139">
        <v>137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20</v>
      </c>
      <c r="AG139">
        <v>0</v>
      </c>
      <c r="AH139">
        <v>2</v>
      </c>
      <c r="AI139">
        <v>48948237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ROW(Source!A277)</f>
        <v>277</v>
      </c>
      <c r="B140">
        <v>48948259</v>
      </c>
      <c r="C140">
        <v>48948224</v>
      </c>
      <c r="D140">
        <v>46790634</v>
      </c>
      <c r="E140">
        <v>1</v>
      </c>
      <c r="F140">
        <v>1</v>
      </c>
      <c r="G140">
        <v>1</v>
      </c>
      <c r="H140">
        <v>3</v>
      </c>
      <c r="I140" t="s">
        <v>341</v>
      </c>
      <c r="J140" t="s">
        <v>342</v>
      </c>
      <c r="K140" t="s">
        <v>343</v>
      </c>
      <c r="L140">
        <v>1346</v>
      </c>
      <c r="N140">
        <v>1009</v>
      </c>
      <c r="O140" t="s">
        <v>316</v>
      </c>
      <c r="P140" t="s">
        <v>316</v>
      </c>
      <c r="Q140">
        <v>1</v>
      </c>
      <c r="X140">
        <v>0.04</v>
      </c>
      <c r="Y140">
        <v>700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20</v>
      </c>
      <c r="AG140">
        <v>0</v>
      </c>
      <c r="AH140">
        <v>2</v>
      </c>
      <c r="AI140">
        <v>48948238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ROW(Source!A277)</f>
        <v>277</v>
      </c>
      <c r="B141">
        <v>48948260</v>
      </c>
      <c r="C141">
        <v>48948224</v>
      </c>
      <c r="D141">
        <v>46790655</v>
      </c>
      <c r="E141">
        <v>1</v>
      </c>
      <c r="F141">
        <v>1</v>
      </c>
      <c r="G141">
        <v>1</v>
      </c>
      <c r="H141">
        <v>3</v>
      </c>
      <c r="I141" t="s">
        <v>344</v>
      </c>
      <c r="J141" t="s">
        <v>345</v>
      </c>
      <c r="K141" t="s">
        <v>346</v>
      </c>
      <c r="L141">
        <v>1346</v>
      </c>
      <c r="N141">
        <v>1009</v>
      </c>
      <c r="O141" t="s">
        <v>316</v>
      </c>
      <c r="P141" t="s">
        <v>316</v>
      </c>
      <c r="Q141">
        <v>1</v>
      </c>
      <c r="X141">
        <v>2</v>
      </c>
      <c r="Y141">
        <v>150.80000000000001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20</v>
      </c>
      <c r="AG141">
        <v>0</v>
      </c>
      <c r="AH141">
        <v>2</v>
      </c>
      <c r="AI141">
        <v>48948239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ROW(Source!A277)</f>
        <v>277</v>
      </c>
      <c r="B142">
        <v>48948261</v>
      </c>
      <c r="C142">
        <v>48948224</v>
      </c>
      <c r="D142">
        <v>46790668</v>
      </c>
      <c r="E142">
        <v>1</v>
      </c>
      <c r="F142">
        <v>1</v>
      </c>
      <c r="G142">
        <v>1</v>
      </c>
      <c r="H142">
        <v>3</v>
      </c>
      <c r="I142" t="s">
        <v>347</v>
      </c>
      <c r="J142" t="s">
        <v>348</v>
      </c>
      <c r="K142" t="s">
        <v>349</v>
      </c>
      <c r="L142">
        <v>1354</v>
      </c>
      <c r="N142">
        <v>1010</v>
      </c>
      <c r="O142" t="s">
        <v>350</v>
      </c>
      <c r="P142" t="s">
        <v>350</v>
      </c>
      <c r="Q142">
        <v>1</v>
      </c>
      <c r="X142">
        <v>6</v>
      </c>
      <c r="Y142">
        <v>34.799999999999997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20</v>
      </c>
      <c r="AG142">
        <v>0</v>
      </c>
      <c r="AH142">
        <v>2</v>
      </c>
      <c r="AI142">
        <v>48948240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ROW(Source!A277)</f>
        <v>277</v>
      </c>
      <c r="B143">
        <v>48948262</v>
      </c>
      <c r="C143">
        <v>48948224</v>
      </c>
      <c r="D143">
        <v>46790670</v>
      </c>
      <c r="E143">
        <v>1</v>
      </c>
      <c r="F143">
        <v>1</v>
      </c>
      <c r="G143">
        <v>1</v>
      </c>
      <c r="H143">
        <v>3</v>
      </c>
      <c r="I143" t="s">
        <v>351</v>
      </c>
      <c r="J143" t="s">
        <v>352</v>
      </c>
      <c r="K143" t="s">
        <v>353</v>
      </c>
      <c r="L143">
        <v>1354</v>
      </c>
      <c r="N143">
        <v>1010</v>
      </c>
      <c r="O143" t="s">
        <v>350</v>
      </c>
      <c r="P143" t="s">
        <v>350</v>
      </c>
      <c r="Q143">
        <v>1</v>
      </c>
      <c r="X143">
        <v>4</v>
      </c>
      <c r="Y143">
        <v>2.7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20</v>
      </c>
      <c r="AG143">
        <v>0</v>
      </c>
      <c r="AH143">
        <v>2</v>
      </c>
      <c r="AI143">
        <v>48948241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ROW(Source!A277)</f>
        <v>277</v>
      </c>
      <c r="B144">
        <v>48948263</v>
      </c>
      <c r="C144">
        <v>48948224</v>
      </c>
      <c r="D144">
        <v>46790686</v>
      </c>
      <c r="E144">
        <v>1</v>
      </c>
      <c r="F144">
        <v>1</v>
      </c>
      <c r="G144">
        <v>1</v>
      </c>
      <c r="H144">
        <v>3</v>
      </c>
      <c r="I144" t="s">
        <v>354</v>
      </c>
      <c r="J144" t="s">
        <v>355</v>
      </c>
      <c r="K144" t="s">
        <v>356</v>
      </c>
      <c r="L144">
        <v>1346</v>
      </c>
      <c r="N144">
        <v>1009</v>
      </c>
      <c r="O144" t="s">
        <v>316</v>
      </c>
      <c r="P144" t="s">
        <v>316</v>
      </c>
      <c r="Q144">
        <v>1</v>
      </c>
      <c r="X144">
        <v>10</v>
      </c>
      <c r="Y144">
        <v>135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20</v>
      </c>
      <c r="AG144">
        <v>0</v>
      </c>
      <c r="AH144">
        <v>2</v>
      </c>
      <c r="AI144">
        <v>48948242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ROW(Source!A277)</f>
        <v>277</v>
      </c>
      <c r="B145">
        <v>48948264</v>
      </c>
      <c r="C145">
        <v>48948224</v>
      </c>
      <c r="D145">
        <v>46790784</v>
      </c>
      <c r="E145">
        <v>1</v>
      </c>
      <c r="F145">
        <v>1</v>
      </c>
      <c r="G145">
        <v>1</v>
      </c>
      <c r="H145">
        <v>3</v>
      </c>
      <c r="I145" t="s">
        <v>367</v>
      </c>
      <c r="J145" t="s">
        <v>368</v>
      </c>
      <c r="K145" t="s">
        <v>369</v>
      </c>
      <c r="L145">
        <v>1301</v>
      </c>
      <c r="N145">
        <v>1003</v>
      </c>
      <c r="O145" t="s">
        <v>360</v>
      </c>
      <c r="P145" t="s">
        <v>360</v>
      </c>
      <c r="Q145">
        <v>1</v>
      </c>
      <c r="X145">
        <v>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20</v>
      </c>
      <c r="AG145">
        <v>0</v>
      </c>
      <c r="AH145">
        <v>2</v>
      </c>
      <c r="AI145">
        <v>48948243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ROW(Source!A277)</f>
        <v>277</v>
      </c>
      <c r="B146">
        <v>48948265</v>
      </c>
      <c r="C146">
        <v>48948224</v>
      </c>
      <c r="D146">
        <v>46790814</v>
      </c>
      <c r="E146">
        <v>1</v>
      </c>
      <c r="F146">
        <v>1</v>
      </c>
      <c r="G146">
        <v>1</v>
      </c>
      <c r="H146">
        <v>3</v>
      </c>
      <c r="I146" t="s">
        <v>370</v>
      </c>
      <c r="J146" t="s">
        <v>371</v>
      </c>
      <c r="K146" t="s">
        <v>372</v>
      </c>
      <c r="L146">
        <v>1301</v>
      </c>
      <c r="N146">
        <v>1003</v>
      </c>
      <c r="O146" t="s">
        <v>360</v>
      </c>
      <c r="P146" t="s">
        <v>360</v>
      </c>
      <c r="Q146">
        <v>1</v>
      </c>
      <c r="X146">
        <v>2.4</v>
      </c>
      <c r="Y146">
        <v>153.5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20</v>
      </c>
      <c r="AG146">
        <v>0</v>
      </c>
      <c r="AH146">
        <v>2</v>
      </c>
      <c r="AI146">
        <v>48948244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ROW(Source!A277)</f>
        <v>277</v>
      </c>
      <c r="B147">
        <v>48948266</v>
      </c>
      <c r="C147">
        <v>48948224</v>
      </c>
      <c r="D147">
        <v>46790946</v>
      </c>
      <c r="E147">
        <v>1</v>
      </c>
      <c r="F147">
        <v>1</v>
      </c>
      <c r="G147">
        <v>1</v>
      </c>
      <c r="H147">
        <v>3</v>
      </c>
      <c r="I147" t="s">
        <v>364</v>
      </c>
      <c r="J147" t="s">
        <v>365</v>
      </c>
      <c r="K147" t="s">
        <v>366</v>
      </c>
      <c r="L147">
        <v>1354</v>
      </c>
      <c r="N147">
        <v>1010</v>
      </c>
      <c r="O147" t="s">
        <v>350</v>
      </c>
      <c r="P147" t="s">
        <v>350</v>
      </c>
      <c r="Q147">
        <v>1</v>
      </c>
      <c r="X147">
        <v>2</v>
      </c>
      <c r="Y147">
        <v>1.6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20</v>
      </c>
      <c r="AG147">
        <v>0</v>
      </c>
      <c r="AH147">
        <v>2</v>
      </c>
      <c r="AI147">
        <v>48948245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ROW(Source!A278)</f>
        <v>278</v>
      </c>
      <c r="B148">
        <v>48948289</v>
      </c>
      <c r="C148">
        <v>48948267</v>
      </c>
      <c r="D148">
        <v>46789914</v>
      </c>
      <c r="E148">
        <v>1</v>
      </c>
      <c r="F148">
        <v>1</v>
      </c>
      <c r="G148">
        <v>1</v>
      </c>
      <c r="H148">
        <v>1</v>
      </c>
      <c r="I148" t="s">
        <v>301</v>
      </c>
      <c r="J148" t="s">
        <v>6</v>
      </c>
      <c r="K148" t="s">
        <v>302</v>
      </c>
      <c r="L148">
        <v>1369</v>
      </c>
      <c r="N148">
        <v>1013</v>
      </c>
      <c r="O148" t="s">
        <v>303</v>
      </c>
      <c r="P148" t="s">
        <v>303</v>
      </c>
      <c r="Q148">
        <v>1</v>
      </c>
      <c r="X148">
        <v>40.369999999999997</v>
      </c>
      <c r="Y148">
        <v>0</v>
      </c>
      <c r="Z148">
        <v>0</v>
      </c>
      <c r="AA148">
        <v>0</v>
      </c>
      <c r="AB148">
        <v>173.4</v>
      </c>
      <c r="AC148">
        <v>0</v>
      </c>
      <c r="AD148">
        <v>1</v>
      </c>
      <c r="AE148">
        <v>1</v>
      </c>
      <c r="AF148" t="s">
        <v>21</v>
      </c>
      <c r="AG148">
        <v>42.388500000000001</v>
      </c>
      <c r="AH148">
        <v>2</v>
      </c>
      <c r="AI148">
        <v>48948268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ROW(Source!A278)</f>
        <v>278</v>
      </c>
      <c r="B149">
        <v>48948290</v>
      </c>
      <c r="C149">
        <v>48948267</v>
      </c>
      <c r="D149">
        <v>46789932</v>
      </c>
      <c r="E149">
        <v>1</v>
      </c>
      <c r="F149">
        <v>1</v>
      </c>
      <c r="G149">
        <v>1</v>
      </c>
      <c r="H149">
        <v>1</v>
      </c>
      <c r="I149" t="s">
        <v>304</v>
      </c>
      <c r="J149" t="s">
        <v>6</v>
      </c>
      <c r="K149" t="s">
        <v>305</v>
      </c>
      <c r="L149">
        <v>1369</v>
      </c>
      <c r="N149">
        <v>1013</v>
      </c>
      <c r="O149" t="s">
        <v>303</v>
      </c>
      <c r="P149" t="s">
        <v>303</v>
      </c>
      <c r="Q149">
        <v>1</v>
      </c>
      <c r="X149">
        <v>20.21</v>
      </c>
      <c r="Y149">
        <v>0</v>
      </c>
      <c r="Z149">
        <v>0</v>
      </c>
      <c r="AA149">
        <v>0</v>
      </c>
      <c r="AB149">
        <v>173.4</v>
      </c>
      <c r="AC149">
        <v>0</v>
      </c>
      <c r="AD149">
        <v>1</v>
      </c>
      <c r="AE149">
        <v>2</v>
      </c>
      <c r="AF149" t="s">
        <v>21</v>
      </c>
      <c r="AG149">
        <v>21.220500000000001</v>
      </c>
      <c r="AH149">
        <v>2</v>
      </c>
      <c r="AI149">
        <v>48948269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ROW(Source!A278)</f>
        <v>278</v>
      </c>
      <c r="B150">
        <v>48948291</v>
      </c>
      <c r="C150">
        <v>48948267</v>
      </c>
      <c r="D150">
        <v>46790266</v>
      </c>
      <c r="E150">
        <v>1</v>
      </c>
      <c r="F150">
        <v>1</v>
      </c>
      <c r="G150">
        <v>1</v>
      </c>
      <c r="H150">
        <v>2</v>
      </c>
      <c r="I150" t="s">
        <v>306</v>
      </c>
      <c r="J150" t="s">
        <v>307</v>
      </c>
      <c r="K150" t="s">
        <v>308</v>
      </c>
      <c r="L150">
        <v>1368</v>
      </c>
      <c r="N150">
        <v>1011</v>
      </c>
      <c r="O150" t="s">
        <v>309</v>
      </c>
      <c r="P150" t="s">
        <v>309</v>
      </c>
      <c r="Q150">
        <v>1</v>
      </c>
      <c r="X150">
        <v>1.5</v>
      </c>
      <c r="Y150">
        <v>0</v>
      </c>
      <c r="Z150">
        <v>111.1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21</v>
      </c>
      <c r="AG150">
        <v>1.5750000000000002</v>
      </c>
      <c r="AH150">
        <v>2</v>
      </c>
      <c r="AI150">
        <v>48948270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ROW(Source!A278)</f>
        <v>278</v>
      </c>
      <c r="B151">
        <v>48948292</v>
      </c>
      <c r="C151">
        <v>48948267</v>
      </c>
      <c r="D151">
        <v>46790290</v>
      </c>
      <c r="E151">
        <v>1</v>
      </c>
      <c r="F151">
        <v>1</v>
      </c>
      <c r="G151">
        <v>1</v>
      </c>
      <c r="H151">
        <v>2</v>
      </c>
      <c r="I151" t="s">
        <v>310</v>
      </c>
      <c r="J151" t="s">
        <v>311</v>
      </c>
      <c r="K151" t="s">
        <v>312</v>
      </c>
      <c r="L151">
        <v>1368</v>
      </c>
      <c r="N151">
        <v>1011</v>
      </c>
      <c r="O151" t="s">
        <v>309</v>
      </c>
      <c r="P151" t="s">
        <v>309</v>
      </c>
      <c r="Q151">
        <v>1</v>
      </c>
      <c r="X151">
        <v>20.21</v>
      </c>
      <c r="Y151">
        <v>0</v>
      </c>
      <c r="Z151">
        <v>1121.8000000000002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21</v>
      </c>
      <c r="AG151">
        <v>21.220500000000001</v>
      </c>
      <c r="AH151">
        <v>2</v>
      </c>
      <c r="AI151">
        <v>48948271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ROW(Source!A278)</f>
        <v>278</v>
      </c>
      <c r="B152">
        <v>48948293</v>
      </c>
      <c r="C152">
        <v>48948267</v>
      </c>
      <c r="D152">
        <v>46790297</v>
      </c>
      <c r="E152">
        <v>1</v>
      </c>
      <c r="F152">
        <v>1</v>
      </c>
      <c r="G152">
        <v>1</v>
      </c>
      <c r="H152">
        <v>3</v>
      </c>
      <c r="I152" t="s">
        <v>313</v>
      </c>
      <c r="J152" t="s">
        <v>314</v>
      </c>
      <c r="K152" t="s">
        <v>315</v>
      </c>
      <c r="L152">
        <v>1346</v>
      </c>
      <c r="N152">
        <v>1009</v>
      </c>
      <c r="O152" t="s">
        <v>316</v>
      </c>
      <c r="P152" t="s">
        <v>316</v>
      </c>
      <c r="Q152">
        <v>1</v>
      </c>
      <c r="X152">
        <v>0.1</v>
      </c>
      <c r="Y152">
        <v>400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20</v>
      </c>
      <c r="AG152">
        <v>0</v>
      </c>
      <c r="AH152">
        <v>2</v>
      </c>
      <c r="AI152">
        <v>48948272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ROW(Source!A278)</f>
        <v>278</v>
      </c>
      <c r="B153">
        <v>48948294</v>
      </c>
      <c r="C153">
        <v>48948267</v>
      </c>
      <c r="D153">
        <v>46790309</v>
      </c>
      <c r="E153">
        <v>1</v>
      </c>
      <c r="F153">
        <v>1</v>
      </c>
      <c r="G153">
        <v>1</v>
      </c>
      <c r="H153">
        <v>3</v>
      </c>
      <c r="I153" t="s">
        <v>317</v>
      </c>
      <c r="J153" t="s">
        <v>318</v>
      </c>
      <c r="K153" t="s">
        <v>319</v>
      </c>
      <c r="L153">
        <v>1346</v>
      </c>
      <c r="N153">
        <v>1009</v>
      </c>
      <c r="O153" t="s">
        <v>316</v>
      </c>
      <c r="P153" t="s">
        <v>316</v>
      </c>
      <c r="Q153">
        <v>1</v>
      </c>
      <c r="X153">
        <v>0.4</v>
      </c>
      <c r="Y153">
        <v>89.8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20</v>
      </c>
      <c r="AG153">
        <v>0</v>
      </c>
      <c r="AH153">
        <v>2</v>
      </c>
      <c r="AI153">
        <v>48948273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ROW(Source!A278)</f>
        <v>278</v>
      </c>
      <c r="B154">
        <v>48948295</v>
      </c>
      <c r="C154">
        <v>48948267</v>
      </c>
      <c r="D154">
        <v>46790406</v>
      </c>
      <c r="E154">
        <v>1</v>
      </c>
      <c r="F154">
        <v>1</v>
      </c>
      <c r="G154">
        <v>1</v>
      </c>
      <c r="H154">
        <v>3</v>
      </c>
      <c r="I154" t="s">
        <v>320</v>
      </c>
      <c r="J154" t="s">
        <v>321</v>
      </c>
      <c r="K154" t="s">
        <v>322</v>
      </c>
      <c r="L154">
        <v>1346</v>
      </c>
      <c r="N154">
        <v>1009</v>
      </c>
      <c r="O154" t="s">
        <v>316</v>
      </c>
      <c r="P154" t="s">
        <v>316</v>
      </c>
      <c r="Q154">
        <v>1</v>
      </c>
      <c r="X154">
        <v>0.02</v>
      </c>
      <c r="Y154">
        <v>156.6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20</v>
      </c>
      <c r="AG154">
        <v>0</v>
      </c>
      <c r="AH154">
        <v>2</v>
      </c>
      <c r="AI154">
        <v>48948274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ROW(Source!A278)</f>
        <v>278</v>
      </c>
      <c r="B155">
        <v>48948296</v>
      </c>
      <c r="C155">
        <v>48948267</v>
      </c>
      <c r="D155">
        <v>46790412</v>
      </c>
      <c r="E155">
        <v>1</v>
      </c>
      <c r="F155">
        <v>1</v>
      </c>
      <c r="G155">
        <v>1</v>
      </c>
      <c r="H155">
        <v>3</v>
      </c>
      <c r="I155" t="s">
        <v>323</v>
      </c>
      <c r="J155" t="s">
        <v>324</v>
      </c>
      <c r="K155" t="s">
        <v>325</v>
      </c>
      <c r="L155">
        <v>1346</v>
      </c>
      <c r="N155">
        <v>1009</v>
      </c>
      <c r="O155" t="s">
        <v>316</v>
      </c>
      <c r="P155" t="s">
        <v>316</v>
      </c>
      <c r="Q155">
        <v>1</v>
      </c>
      <c r="X155">
        <v>1.8</v>
      </c>
      <c r="Y155">
        <v>223.1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20</v>
      </c>
      <c r="AG155">
        <v>0</v>
      </c>
      <c r="AH155">
        <v>2</v>
      </c>
      <c r="AI155">
        <v>48948275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ROW(Source!A278)</f>
        <v>278</v>
      </c>
      <c r="B156">
        <v>48948297</v>
      </c>
      <c r="C156">
        <v>48948267</v>
      </c>
      <c r="D156">
        <v>46790452</v>
      </c>
      <c r="E156">
        <v>1</v>
      </c>
      <c r="F156">
        <v>1</v>
      </c>
      <c r="G156">
        <v>1</v>
      </c>
      <c r="H156">
        <v>3</v>
      </c>
      <c r="I156" t="s">
        <v>326</v>
      </c>
      <c r="J156" t="s">
        <v>327</v>
      </c>
      <c r="K156" t="s">
        <v>328</v>
      </c>
      <c r="L156">
        <v>1346</v>
      </c>
      <c r="N156">
        <v>1009</v>
      </c>
      <c r="O156" t="s">
        <v>316</v>
      </c>
      <c r="P156" t="s">
        <v>316</v>
      </c>
      <c r="Q156">
        <v>1</v>
      </c>
      <c r="X156">
        <v>0.08</v>
      </c>
      <c r="Y156">
        <v>47.5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20</v>
      </c>
      <c r="AG156">
        <v>0</v>
      </c>
      <c r="AH156">
        <v>2</v>
      </c>
      <c r="AI156">
        <v>48948276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ROW(Source!A278)</f>
        <v>278</v>
      </c>
      <c r="B157">
        <v>48948298</v>
      </c>
      <c r="C157">
        <v>48948267</v>
      </c>
      <c r="D157">
        <v>46790517</v>
      </c>
      <c r="E157">
        <v>1</v>
      </c>
      <c r="F157">
        <v>1</v>
      </c>
      <c r="G157">
        <v>1</v>
      </c>
      <c r="H157">
        <v>3</v>
      </c>
      <c r="I157" t="s">
        <v>329</v>
      </c>
      <c r="J157" t="s">
        <v>330</v>
      </c>
      <c r="K157" t="s">
        <v>331</v>
      </c>
      <c r="L157">
        <v>1346</v>
      </c>
      <c r="N157">
        <v>1009</v>
      </c>
      <c r="O157" t="s">
        <v>316</v>
      </c>
      <c r="P157" t="s">
        <v>316</v>
      </c>
      <c r="Q157">
        <v>1</v>
      </c>
      <c r="X157">
        <v>0.91</v>
      </c>
      <c r="Y157">
        <v>56.7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20</v>
      </c>
      <c r="AG157">
        <v>0</v>
      </c>
      <c r="AH157">
        <v>2</v>
      </c>
      <c r="AI157">
        <v>48948277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ROW(Source!A278)</f>
        <v>278</v>
      </c>
      <c r="B158">
        <v>48948299</v>
      </c>
      <c r="C158">
        <v>48948267</v>
      </c>
      <c r="D158">
        <v>46790534</v>
      </c>
      <c r="E158">
        <v>1</v>
      </c>
      <c r="F158">
        <v>1</v>
      </c>
      <c r="G158">
        <v>1</v>
      </c>
      <c r="H158">
        <v>3</v>
      </c>
      <c r="I158" t="s">
        <v>332</v>
      </c>
      <c r="J158" t="s">
        <v>333</v>
      </c>
      <c r="K158" t="s">
        <v>334</v>
      </c>
      <c r="L158">
        <v>1346</v>
      </c>
      <c r="N158">
        <v>1009</v>
      </c>
      <c r="O158" t="s">
        <v>316</v>
      </c>
      <c r="P158" t="s">
        <v>316</v>
      </c>
      <c r="Q158">
        <v>1</v>
      </c>
      <c r="X158">
        <v>0.7</v>
      </c>
      <c r="Y158">
        <v>617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20</v>
      </c>
      <c r="AG158">
        <v>0</v>
      </c>
      <c r="AH158">
        <v>2</v>
      </c>
      <c r="AI158">
        <v>48948278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ROW(Source!A278)</f>
        <v>278</v>
      </c>
      <c r="B159">
        <v>48948300</v>
      </c>
      <c r="C159">
        <v>48948267</v>
      </c>
      <c r="D159">
        <v>46790535</v>
      </c>
      <c r="E159">
        <v>1</v>
      </c>
      <c r="F159">
        <v>1</v>
      </c>
      <c r="G159">
        <v>1</v>
      </c>
      <c r="H159">
        <v>3</v>
      </c>
      <c r="I159" t="s">
        <v>335</v>
      </c>
      <c r="J159" t="s">
        <v>336</v>
      </c>
      <c r="K159" t="s">
        <v>337</v>
      </c>
      <c r="L159">
        <v>1346</v>
      </c>
      <c r="N159">
        <v>1009</v>
      </c>
      <c r="O159" t="s">
        <v>316</v>
      </c>
      <c r="P159" t="s">
        <v>316</v>
      </c>
      <c r="Q159">
        <v>1</v>
      </c>
      <c r="X159">
        <v>1.06</v>
      </c>
      <c r="Y159">
        <v>560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20</v>
      </c>
      <c r="AG159">
        <v>0</v>
      </c>
      <c r="AH159">
        <v>2</v>
      </c>
      <c r="AI159">
        <v>48948279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ROW(Source!A278)</f>
        <v>278</v>
      </c>
      <c r="B160">
        <v>48948301</v>
      </c>
      <c r="C160">
        <v>48948267</v>
      </c>
      <c r="D160">
        <v>46790550</v>
      </c>
      <c r="E160">
        <v>1</v>
      </c>
      <c r="F160">
        <v>1</v>
      </c>
      <c r="G160">
        <v>1</v>
      </c>
      <c r="H160">
        <v>3</v>
      </c>
      <c r="I160" t="s">
        <v>338</v>
      </c>
      <c r="J160" t="s">
        <v>339</v>
      </c>
      <c r="K160" t="s">
        <v>340</v>
      </c>
      <c r="L160">
        <v>1346</v>
      </c>
      <c r="N160">
        <v>1009</v>
      </c>
      <c r="O160" t="s">
        <v>316</v>
      </c>
      <c r="P160" t="s">
        <v>316</v>
      </c>
      <c r="Q160">
        <v>1</v>
      </c>
      <c r="X160">
        <v>7</v>
      </c>
      <c r="Y160">
        <v>137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20</v>
      </c>
      <c r="AG160">
        <v>0</v>
      </c>
      <c r="AH160">
        <v>2</v>
      </c>
      <c r="AI160">
        <v>48948280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ROW(Source!A278)</f>
        <v>278</v>
      </c>
      <c r="B161">
        <v>48948302</v>
      </c>
      <c r="C161">
        <v>48948267</v>
      </c>
      <c r="D161">
        <v>46790634</v>
      </c>
      <c r="E161">
        <v>1</v>
      </c>
      <c r="F161">
        <v>1</v>
      </c>
      <c r="G161">
        <v>1</v>
      </c>
      <c r="H161">
        <v>3</v>
      </c>
      <c r="I161" t="s">
        <v>341</v>
      </c>
      <c r="J161" t="s">
        <v>342</v>
      </c>
      <c r="K161" t="s">
        <v>343</v>
      </c>
      <c r="L161">
        <v>1346</v>
      </c>
      <c r="N161">
        <v>1009</v>
      </c>
      <c r="O161" t="s">
        <v>316</v>
      </c>
      <c r="P161" t="s">
        <v>316</v>
      </c>
      <c r="Q161">
        <v>1</v>
      </c>
      <c r="X161">
        <v>0.04</v>
      </c>
      <c r="Y161">
        <v>700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20</v>
      </c>
      <c r="AG161">
        <v>0</v>
      </c>
      <c r="AH161">
        <v>2</v>
      </c>
      <c r="AI161">
        <v>48948281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ROW(Source!A278)</f>
        <v>278</v>
      </c>
      <c r="B162">
        <v>48948303</v>
      </c>
      <c r="C162">
        <v>48948267</v>
      </c>
      <c r="D162">
        <v>46790655</v>
      </c>
      <c r="E162">
        <v>1</v>
      </c>
      <c r="F162">
        <v>1</v>
      </c>
      <c r="G162">
        <v>1</v>
      </c>
      <c r="H162">
        <v>3</v>
      </c>
      <c r="I162" t="s">
        <v>344</v>
      </c>
      <c r="J162" t="s">
        <v>345</v>
      </c>
      <c r="K162" t="s">
        <v>346</v>
      </c>
      <c r="L162">
        <v>1346</v>
      </c>
      <c r="N162">
        <v>1009</v>
      </c>
      <c r="O162" t="s">
        <v>316</v>
      </c>
      <c r="P162" t="s">
        <v>316</v>
      </c>
      <c r="Q162">
        <v>1</v>
      </c>
      <c r="X162">
        <v>2</v>
      </c>
      <c r="Y162">
        <v>150.80000000000001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20</v>
      </c>
      <c r="AG162">
        <v>0</v>
      </c>
      <c r="AH162">
        <v>2</v>
      </c>
      <c r="AI162">
        <v>48948282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ROW(Source!A278)</f>
        <v>278</v>
      </c>
      <c r="B163">
        <v>48948304</v>
      </c>
      <c r="C163">
        <v>48948267</v>
      </c>
      <c r="D163">
        <v>46790668</v>
      </c>
      <c r="E163">
        <v>1</v>
      </c>
      <c r="F163">
        <v>1</v>
      </c>
      <c r="G163">
        <v>1</v>
      </c>
      <c r="H163">
        <v>3</v>
      </c>
      <c r="I163" t="s">
        <v>347</v>
      </c>
      <c r="J163" t="s">
        <v>348</v>
      </c>
      <c r="K163" t="s">
        <v>349</v>
      </c>
      <c r="L163">
        <v>1354</v>
      </c>
      <c r="N163">
        <v>1010</v>
      </c>
      <c r="O163" t="s">
        <v>350</v>
      </c>
      <c r="P163" t="s">
        <v>350</v>
      </c>
      <c r="Q163">
        <v>1</v>
      </c>
      <c r="X163">
        <v>6</v>
      </c>
      <c r="Y163">
        <v>34.799999999999997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20</v>
      </c>
      <c r="AG163">
        <v>0</v>
      </c>
      <c r="AH163">
        <v>2</v>
      </c>
      <c r="AI163">
        <v>48948283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ROW(Source!A278)</f>
        <v>278</v>
      </c>
      <c r="B164">
        <v>48948305</v>
      </c>
      <c r="C164">
        <v>48948267</v>
      </c>
      <c r="D164">
        <v>46790670</v>
      </c>
      <c r="E164">
        <v>1</v>
      </c>
      <c r="F164">
        <v>1</v>
      </c>
      <c r="G164">
        <v>1</v>
      </c>
      <c r="H164">
        <v>3</v>
      </c>
      <c r="I164" t="s">
        <v>351</v>
      </c>
      <c r="J164" t="s">
        <v>352</v>
      </c>
      <c r="K164" t="s">
        <v>353</v>
      </c>
      <c r="L164">
        <v>1354</v>
      </c>
      <c r="N164">
        <v>1010</v>
      </c>
      <c r="O164" t="s">
        <v>350</v>
      </c>
      <c r="P164" t="s">
        <v>350</v>
      </c>
      <c r="Q164">
        <v>1</v>
      </c>
      <c r="X164">
        <v>4</v>
      </c>
      <c r="Y164">
        <v>2.7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20</v>
      </c>
      <c r="AG164">
        <v>0</v>
      </c>
      <c r="AH164">
        <v>2</v>
      </c>
      <c r="AI164">
        <v>48948284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ROW(Source!A278)</f>
        <v>278</v>
      </c>
      <c r="B165">
        <v>48948306</v>
      </c>
      <c r="C165">
        <v>48948267</v>
      </c>
      <c r="D165">
        <v>46790686</v>
      </c>
      <c r="E165">
        <v>1</v>
      </c>
      <c r="F165">
        <v>1</v>
      </c>
      <c r="G165">
        <v>1</v>
      </c>
      <c r="H165">
        <v>3</v>
      </c>
      <c r="I165" t="s">
        <v>354</v>
      </c>
      <c r="J165" t="s">
        <v>355</v>
      </c>
      <c r="K165" t="s">
        <v>356</v>
      </c>
      <c r="L165">
        <v>1346</v>
      </c>
      <c r="N165">
        <v>1009</v>
      </c>
      <c r="O165" t="s">
        <v>316</v>
      </c>
      <c r="P165" t="s">
        <v>316</v>
      </c>
      <c r="Q165">
        <v>1</v>
      </c>
      <c r="X165">
        <v>10</v>
      </c>
      <c r="Y165">
        <v>135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20</v>
      </c>
      <c r="AG165">
        <v>0</v>
      </c>
      <c r="AH165">
        <v>2</v>
      </c>
      <c r="AI165">
        <v>48948285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ROW(Source!A278)</f>
        <v>278</v>
      </c>
      <c r="B166">
        <v>48948307</v>
      </c>
      <c r="C166">
        <v>48948267</v>
      </c>
      <c r="D166">
        <v>46790784</v>
      </c>
      <c r="E166">
        <v>1</v>
      </c>
      <c r="F166">
        <v>1</v>
      </c>
      <c r="G166">
        <v>1</v>
      </c>
      <c r="H166">
        <v>3</v>
      </c>
      <c r="I166" t="s">
        <v>367</v>
      </c>
      <c r="J166" t="s">
        <v>368</v>
      </c>
      <c r="K166" t="s">
        <v>369</v>
      </c>
      <c r="L166">
        <v>1301</v>
      </c>
      <c r="N166">
        <v>1003</v>
      </c>
      <c r="O166" t="s">
        <v>360</v>
      </c>
      <c r="P166" t="s">
        <v>360</v>
      </c>
      <c r="Q166">
        <v>1</v>
      </c>
      <c r="X166">
        <v>5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20</v>
      </c>
      <c r="AG166">
        <v>0</v>
      </c>
      <c r="AH166">
        <v>2</v>
      </c>
      <c r="AI166">
        <v>48948286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ROW(Source!A278)</f>
        <v>278</v>
      </c>
      <c r="B167">
        <v>48948308</v>
      </c>
      <c r="C167">
        <v>48948267</v>
      </c>
      <c r="D167">
        <v>46790814</v>
      </c>
      <c r="E167">
        <v>1</v>
      </c>
      <c r="F167">
        <v>1</v>
      </c>
      <c r="G167">
        <v>1</v>
      </c>
      <c r="H167">
        <v>3</v>
      </c>
      <c r="I167" t="s">
        <v>370</v>
      </c>
      <c r="J167" t="s">
        <v>371</v>
      </c>
      <c r="K167" t="s">
        <v>372</v>
      </c>
      <c r="L167">
        <v>1301</v>
      </c>
      <c r="N167">
        <v>1003</v>
      </c>
      <c r="O167" t="s">
        <v>360</v>
      </c>
      <c r="P167" t="s">
        <v>360</v>
      </c>
      <c r="Q167">
        <v>1</v>
      </c>
      <c r="X167">
        <v>2.4</v>
      </c>
      <c r="Y167">
        <v>153.5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20</v>
      </c>
      <c r="AG167">
        <v>0</v>
      </c>
      <c r="AH167">
        <v>2</v>
      </c>
      <c r="AI167">
        <v>48948287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ROW(Source!A278)</f>
        <v>278</v>
      </c>
      <c r="B168">
        <v>48948309</v>
      </c>
      <c r="C168">
        <v>48948267</v>
      </c>
      <c r="D168">
        <v>46790946</v>
      </c>
      <c r="E168">
        <v>1</v>
      </c>
      <c r="F168">
        <v>1</v>
      </c>
      <c r="G168">
        <v>1</v>
      </c>
      <c r="H168">
        <v>3</v>
      </c>
      <c r="I168" t="s">
        <v>364</v>
      </c>
      <c r="J168" t="s">
        <v>365</v>
      </c>
      <c r="K168" t="s">
        <v>366</v>
      </c>
      <c r="L168">
        <v>1354</v>
      </c>
      <c r="N168">
        <v>1010</v>
      </c>
      <c r="O168" t="s">
        <v>350</v>
      </c>
      <c r="P168" t="s">
        <v>350</v>
      </c>
      <c r="Q168">
        <v>1</v>
      </c>
      <c r="X168">
        <v>2</v>
      </c>
      <c r="Y168">
        <v>1.6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20</v>
      </c>
      <c r="AG168">
        <v>0</v>
      </c>
      <c r="AH168">
        <v>2</v>
      </c>
      <c r="AI168">
        <v>48948288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ROW(Source!A359)</f>
        <v>359</v>
      </c>
      <c r="B169">
        <v>48948312</v>
      </c>
      <c r="C169">
        <v>48948310</v>
      </c>
      <c r="D169">
        <v>46790266</v>
      </c>
      <c r="E169">
        <v>1</v>
      </c>
      <c r="F169">
        <v>1</v>
      </c>
      <c r="G169">
        <v>1</v>
      </c>
      <c r="H169">
        <v>2</v>
      </c>
      <c r="I169" t="s">
        <v>306</v>
      </c>
      <c r="J169" t="s">
        <v>307</v>
      </c>
      <c r="K169" t="s">
        <v>308</v>
      </c>
      <c r="L169">
        <v>1368</v>
      </c>
      <c r="N169">
        <v>1011</v>
      </c>
      <c r="O169" t="s">
        <v>309</v>
      </c>
      <c r="P169" t="s">
        <v>309</v>
      </c>
      <c r="Q169">
        <v>1</v>
      </c>
      <c r="X169">
        <v>1.03</v>
      </c>
      <c r="Y169">
        <v>0</v>
      </c>
      <c r="Z169">
        <v>111.1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1.03</v>
      </c>
      <c r="AH169">
        <v>2</v>
      </c>
      <c r="AI169">
        <v>48948311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ROW(Source!A440)</f>
        <v>440</v>
      </c>
      <c r="B170">
        <v>48948317</v>
      </c>
      <c r="C170">
        <v>48948313</v>
      </c>
      <c r="D170">
        <v>46789914</v>
      </c>
      <c r="E170">
        <v>1</v>
      </c>
      <c r="F170">
        <v>1</v>
      </c>
      <c r="G170">
        <v>1</v>
      </c>
      <c r="H170">
        <v>1</v>
      </c>
      <c r="I170" t="s">
        <v>301</v>
      </c>
      <c r="J170" t="s">
        <v>6</v>
      </c>
      <c r="K170" t="s">
        <v>302</v>
      </c>
      <c r="L170">
        <v>1369</v>
      </c>
      <c r="N170">
        <v>1013</v>
      </c>
      <c r="O170" t="s">
        <v>303</v>
      </c>
      <c r="P170" t="s">
        <v>303</v>
      </c>
      <c r="Q170">
        <v>1</v>
      </c>
      <c r="X170">
        <v>1.5999999999999999</v>
      </c>
      <c r="Y170">
        <v>0</v>
      </c>
      <c r="Z170">
        <v>0</v>
      </c>
      <c r="AA170">
        <v>0</v>
      </c>
      <c r="AB170">
        <v>173.4</v>
      </c>
      <c r="AC170">
        <v>0</v>
      </c>
      <c r="AD170">
        <v>1</v>
      </c>
      <c r="AE170">
        <v>1</v>
      </c>
      <c r="AF170" t="s">
        <v>21</v>
      </c>
      <c r="AG170">
        <v>1.6800000000000002</v>
      </c>
      <c r="AH170">
        <v>2</v>
      </c>
      <c r="AI170">
        <v>48948314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ROW(Source!A440)</f>
        <v>440</v>
      </c>
      <c r="B171">
        <v>48948318</v>
      </c>
      <c r="C171">
        <v>48948313</v>
      </c>
      <c r="D171">
        <v>46789944</v>
      </c>
      <c r="E171">
        <v>1</v>
      </c>
      <c r="F171">
        <v>1</v>
      </c>
      <c r="G171">
        <v>1</v>
      </c>
      <c r="H171">
        <v>1</v>
      </c>
      <c r="I171" t="s">
        <v>373</v>
      </c>
      <c r="J171" t="s">
        <v>6</v>
      </c>
      <c r="K171" t="s">
        <v>374</v>
      </c>
      <c r="L171">
        <v>1369</v>
      </c>
      <c r="N171">
        <v>1013</v>
      </c>
      <c r="O171" t="s">
        <v>303</v>
      </c>
      <c r="P171" t="s">
        <v>303</v>
      </c>
      <c r="Q171">
        <v>1</v>
      </c>
      <c r="X171">
        <v>0.8</v>
      </c>
      <c r="Y171">
        <v>0</v>
      </c>
      <c r="Z171">
        <v>0</v>
      </c>
      <c r="AA171">
        <v>0</v>
      </c>
      <c r="AB171">
        <v>173.4</v>
      </c>
      <c r="AC171">
        <v>0</v>
      </c>
      <c r="AD171">
        <v>1</v>
      </c>
      <c r="AE171">
        <v>2</v>
      </c>
      <c r="AF171" t="s">
        <v>21</v>
      </c>
      <c r="AG171">
        <v>0.84000000000000008</v>
      </c>
      <c r="AH171">
        <v>2</v>
      </c>
      <c r="AI171">
        <v>48948315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ROW(Source!A440)</f>
        <v>440</v>
      </c>
      <c r="B172">
        <v>48948319</v>
      </c>
      <c r="C172">
        <v>48948313</v>
      </c>
      <c r="D172">
        <v>46790228</v>
      </c>
      <c r="E172">
        <v>1</v>
      </c>
      <c r="F172">
        <v>1</v>
      </c>
      <c r="G172">
        <v>1</v>
      </c>
      <c r="H172">
        <v>2</v>
      </c>
      <c r="I172" t="s">
        <v>375</v>
      </c>
      <c r="J172" t="s">
        <v>376</v>
      </c>
      <c r="K172" t="s">
        <v>377</v>
      </c>
      <c r="L172">
        <v>1368</v>
      </c>
      <c r="N172">
        <v>1011</v>
      </c>
      <c r="O172" t="s">
        <v>309</v>
      </c>
      <c r="P172" t="s">
        <v>309</v>
      </c>
      <c r="Q172">
        <v>1</v>
      </c>
      <c r="X172">
        <v>0.8</v>
      </c>
      <c r="Y172">
        <v>0</v>
      </c>
      <c r="Z172">
        <v>334.79999999999995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21</v>
      </c>
      <c r="AG172">
        <v>0.84000000000000008</v>
      </c>
      <c r="AH172">
        <v>2</v>
      </c>
      <c r="AI172">
        <v>48948316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ROW(Source!A521)</f>
        <v>521</v>
      </c>
      <c r="B173">
        <v>48948324</v>
      </c>
      <c r="C173">
        <v>48948320</v>
      </c>
      <c r="D173">
        <v>46789914</v>
      </c>
      <c r="E173">
        <v>1</v>
      </c>
      <c r="F173">
        <v>1</v>
      </c>
      <c r="G173">
        <v>1</v>
      </c>
      <c r="H173">
        <v>1</v>
      </c>
      <c r="I173" t="s">
        <v>301</v>
      </c>
      <c r="J173" t="s">
        <v>6</v>
      </c>
      <c r="K173" t="s">
        <v>302</v>
      </c>
      <c r="L173">
        <v>1369</v>
      </c>
      <c r="N173">
        <v>1013</v>
      </c>
      <c r="O173" t="s">
        <v>303</v>
      </c>
      <c r="P173" t="s">
        <v>303</v>
      </c>
      <c r="Q173">
        <v>1</v>
      </c>
      <c r="X173">
        <v>1.24</v>
      </c>
      <c r="Y173">
        <v>0</v>
      </c>
      <c r="Z173">
        <v>0</v>
      </c>
      <c r="AA173">
        <v>0</v>
      </c>
      <c r="AB173">
        <v>173.4</v>
      </c>
      <c r="AC173">
        <v>0</v>
      </c>
      <c r="AD173">
        <v>1</v>
      </c>
      <c r="AE173">
        <v>1</v>
      </c>
      <c r="AF173" t="s">
        <v>21</v>
      </c>
      <c r="AG173">
        <v>1.302</v>
      </c>
      <c r="AH173">
        <v>2</v>
      </c>
      <c r="AI173">
        <v>48948321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ROW(Source!A521)</f>
        <v>521</v>
      </c>
      <c r="B174">
        <v>48948325</v>
      </c>
      <c r="C174">
        <v>48948320</v>
      </c>
      <c r="D174">
        <v>46789944</v>
      </c>
      <c r="E174">
        <v>1</v>
      </c>
      <c r="F174">
        <v>1</v>
      </c>
      <c r="G174">
        <v>1</v>
      </c>
      <c r="H174">
        <v>1</v>
      </c>
      <c r="I174" t="s">
        <v>373</v>
      </c>
      <c r="J174" t="s">
        <v>6</v>
      </c>
      <c r="K174" t="s">
        <v>374</v>
      </c>
      <c r="L174">
        <v>1369</v>
      </c>
      <c r="N174">
        <v>1013</v>
      </c>
      <c r="O174" t="s">
        <v>303</v>
      </c>
      <c r="P174" t="s">
        <v>303</v>
      </c>
      <c r="Q174">
        <v>1</v>
      </c>
      <c r="X174">
        <v>1.24</v>
      </c>
      <c r="Y174">
        <v>0</v>
      </c>
      <c r="Z174">
        <v>0</v>
      </c>
      <c r="AA174">
        <v>0</v>
      </c>
      <c r="AB174">
        <v>173.4</v>
      </c>
      <c r="AC174">
        <v>0</v>
      </c>
      <c r="AD174">
        <v>1</v>
      </c>
      <c r="AE174">
        <v>2</v>
      </c>
      <c r="AF174" t="s">
        <v>21</v>
      </c>
      <c r="AG174">
        <v>1.302</v>
      </c>
      <c r="AH174">
        <v>2</v>
      </c>
      <c r="AI174">
        <v>48948322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ROW(Source!A521)</f>
        <v>521</v>
      </c>
      <c r="B175">
        <v>48948326</v>
      </c>
      <c r="C175">
        <v>48948320</v>
      </c>
      <c r="D175">
        <v>46790228</v>
      </c>
      <c r="E175">
        <v>1</v>
      </c>
      <c r="F175">
        <v>1</v>
      </c>
      <c r="G175">
        <v>1</v>
      </c>
      <c r="H175">
        <v>2</v>
      </c>
      <c r="I175" t="s">
        <v>375</v>
      </c>
      <c r="J175" t="s">
        <v>376</v>
      </c>
      <c r="K175" t="s">
        <v>377</v>
      </c>
      <c r="L175">
        <v>1368</v>
      </c>
      <c r="N175">
        <v>1011</v>
      </c>
      <c r="O175" t="s">
        <v>309</v>
      </c>
      <c r="P175" t="s">
        <v>309</v>
      </c>
      <c r="Q175">
        <v>1</v>
      </c>
      <c r="X175">
        <v>1.24</v>
      </c>
      <c r="Y175">
        <v>0</v>
      </c>
      <c r="Z175">
        <v>334.79999999999995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21</v>
      </c>
      <c r="AG175">
        <v>1.302</v>
      </c>
      <c r="AH175">
        <v>2</v>
      </c>
      <c r="AI175">
        <v>48948323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свод</vt:lpstr>
      <vt:lpstr>Source</vt:lpstr>
      <vt:lpstr>SourceObSm</vt:lpstr>
      <vt:lpstr>SmtRes</vt:lpstr>
      <vt:lpstr>EtalonRes</vt:lpstr>
      <vt:lpstr>SrcKA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Коновалов Андрей Александрович</cp:lastModifiedBy>
  <cp:lastPrinted>2026-05-19T05:03:24Z</cp:lastPrinted>
  <dcterms:created xsi:type="dcterms:W3CDTF">2023-01-17T11:50:47Z</dcterms:created>
  <dcterms:modified xsi:type="dcterms:W3CDTF">2026-05-19T05:09:03Z</dcterms:modified>
</cp:coreProperties>
</file>